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стр.16_19" sheetId="1" r:id="rId1"/>
  </sheets>
  <definedNames>
    <definedName name="_xlnm.Print_Area" localSheetId="0">стр.16_19!$A$1:$FK$132</definedName>
  </definedNames>
  <calcPr calcId="145621"/>
</workbook>
</file>

<file path=xl/calcChain.xml><?xml version="1.0" encoding="utf-8"?>
<calcChain xmlns="http://schemas.openxmlformats.org/spreadsheetml/2006/main">
  <c r="FB57" i="1" l="1"/>
  <c r="ER57" i="1"/>
  <c r="FB58" i="1"/>
  <c r="ER58" i="1"/>
  <c r="FB47" i="1"/>
  <c r="ER47" i="1"/>
  <c r="FB48" i="1"/>
  <c r="ER48" i="1"/>
  <c r="FB53" i="1" l="1"/>
  <c r="FB52" i="1" s="1"/>
  <c r="ER53" i="1"/>
  <c r="ER52" i="1" s="1"/>
  <c r="EH52" i="1"/>
  <c r="DX52" i="1"/>
  <c r="EH53" i="1"/>
  <c r="DX53" i="1"/>
  <c r="CT47" i="1"/>
  <c r="CT67" i="1" s="1"/>
  <c r="CJ47" i="1"/>
  <c r="CT48" i="1"/>
  <c r="CJ48" i="1"/>
  <c r="DN47" i="1"/>
  <c r="DD47" i="1"/>
  <c r="BC58" i="1"/>
  <c r="BC57" i="1" s="1"/>
  <c r="AR58" i="1"/>
  <c r="AR57" i="1" s="1"/>
  <c r="EH48" i="1"/>
  <c r="EH47" i="1" s="1"/>
  <c r="DX48" i="1"/>
  <c r="DX47" i="1" s="1"/>
  <c r="BC63" i="1"/>
  <c r="BC62" i="1" s="1"/>
  <c r="AR63" i="1"/>
  <c r="AR62" i="1" s="1"/>
  <c r="BC53" i="1"/>
  <c r="BC52" i="1" s="1"/>
  <c r="AR53" i="1"/>
  <c r="AR52" i="1" s="1"/>
  <c r="BC48" i="1"/>
  <c r="BC47" i="1" s="1"/>
  <c r="AR48" i="1"/>
  <c r="AR47" i="1" s="1"/>
  <c r="BC37" i="1"/>
  <c r="BC36" i="1" s="1"/>
  <c r="AR37" i="1"/>
  <c r="AR36" i="1" s="1"/>
  <c r="BC32" i="1"/>
  <c r="BC31" i="1" s="1"/>
  <c r="AR32" i="1"/>
  <c r="AR31" i="1" s="1"/>
  <c r="BC27" i="1"/>
  <c r="BC26" i="1" s="1"/>
  <c r="BC22" i="1"/>
  <c r="BC21" i="1" s="1"/>
  <c r="CJ31" i="1"/>
  <c r="CJ36" i="1"/>
  <c r="ER36" i="1"/>
  <c r="DX36" i="1"/>
  <c r="DD36" i="1"/>
  <c r="BY36" i="1"/>
  <c r="BN36" i="1"/>
  <c r="ER31" i="1"/>
  <c r="DX31" i="1"/>
  <c r="DD31" i="1"/>
  <c r="BY31" i="1"/>
  <c r="BN31" i="1"/>
  <c r="ER26" i="1"/>
  <c r="DX26" i="1"/>
  <c r="DD26" i="1"/>
  <c r="BY26" i="1"/>
  <c r="ER21" i="1"/>
  <c r="DX21" i="1"/>
  <c r="DD21" i="1"/>
  <c r="BY21" i="1"/>
  <c r="AR25" i="1"/>
  <c r="AR30" i="1"/>
  <c r="AR27" i="1"/>
  <c r="AR26" i="1" s="1"/>
  <c r="AR22" i="1"/>
  <c r="AR21" i="1" s="1"/>
  <c r="BN28" i="1"/>
  <c r="BN27" i="1"/>
  <c r="BN26" i="1" s="1"/>
  <c r="BN23" i="1"/>
  <c r="BN22" i="1"/>
  <c r="BN21" i="1" s="1"/>
  <c r="EX119" i="1"/>
  <c r="EJ119" i="1"/>
  <c r="DZ119" i="1"/>
  <c r="DK119" i="1"/>
  <c r="CW119" i="1"/>
  <c r="CI119" i="1"/>
  <c r="BU119" i="1"/>
  <c r="BF119" i="1"/>
  <c r="EX114" i="1"/>
  <c r="CW114" i="1"/>
  <c r="CI114" i="1"/>
  <c r="BU114" i="1"/>
  <c r="BF114" i="1"/>
  <c r="EJ114" i="1"/>
  <c r="DZ114" i="1"/>
  <c r="DK114" i="1"/>
  <c r="EX109" i="1"/>
  <c r="EJ109" i="1"/>
  <c r="DZ109" i="1"/>
  <c r="DK109" i="1"/>
  <c r="CW109" i="1"/>
  <c r="CI109" i="1"/>
  <c r="BU109" i="1"/>
  <c r="EX104" i="1"/>
  <c r="EJ104" i="1"/>
  <c r="CW104" i="1"/>
  <c r="CI104" i="1"/>
  <c r="AR123" i="1"/>
  <c r="AR122" i="1"/>
  <c r="AR121" i="1"/>
  <c r="AR120" i="1"/>
  <c r="AR118" i="1"/>
  <c r="AR117" i="1"/>
  <c r="AR116" i="1"/>
  <c r="AR115" i="1"/>
  <c r="AR113" i="1"/>
  <c r="AR112" i="1"/>
  <c r="AR111" i="1"/>
  <c r="AR110" i="1"/>
  <c r="AR108" i="1"/>
  <c r="AR106" i="1"/>
  <c r="AR105" i="1"/>
  <c r="ER91" i="1"/>
  <c r="ER90" i="1" s="1"/>
  <c r="ER86" i="1"/>
  <c r="ER85" i="1" s="1"/>
  <c r="BY91" i="1"/>
  <c r="BY90" i="1" s="1"/>
  <c r="BY86" i="1"/>
  <c r="BY85" i="1" s="1"/>
  <c r="BN91" i="1"/>
  <c r="BN90" i="1" s="1"/>
  <c r="BN86" i="1"/>
  <c r="BN85" i="1" s="1"/>
  <c r="AR91" i="1"/>
  <c r="AR90" i="1" s="1"/>
  <c r="AR86" i="1"/>
  <c r="AR85" i="1" s="1"/>
  <c r="BC91" i="1"/>
  <c r="BC90" i="1" s="1"/>
  <c r="BC86" i="1"/>
  <c r="BC85" i="1" s="1"/>
  <c r="EH91" i="1"/>
  <c r="EH90" i="1" s="1"/>
  <c r="DX91" i="1"/>
  <c r="DX90" i="1" s="1"/>
  <c r="DN91" i="1"/>
  <c r="DN90" i="1" s="1"/>
  <c r="DD91" i="1"/>
  <c r="DD90" i="1" s="1"/>
  <c r="CT91" i="1"/>
  <c r="CT90" i="1" s="1"/>
  <c r="CJ91" i="1"/>
  <c r="CJ90" i="1"/>
  <c r="EH86" i="1"/>
  <c r="EH85" i="1" s="1"/>
  <c r="DX86" i="1"/>
  <c r="DN86" i="1"/>
  <c r="DN85" i="1" s="1"/>
  <c r="DD86" i="1"/>
  <c r="DD85" i="1" s="1"/>
  <c r="CT86" i="1"/>
  <c r="CT85" i="1" s="1"/>
  <c r="CJ86" i="1"/>
  <c r="CJ85" i="1" s="1"/>
  <c r="DX85" i="1"/>
  <c r="ER81" i="1"/>
  <c r="ER80" i="1" s="1"/>
  <c r="EH81" i="1"/>
  <c r="EH80" i="1" s="1"/>
  <c r="DX81" i="1"/>
  <c r="DX80" i="1" s="1"/>
  <c r="DN81" i="1"/>
  <c r="DN80" i="1" s="1"/>
  <c r="DD81" i="1"/>
  <c r="DD80" i="1" s="1"/>
  <c r="CT81" i="1"/>
  <c r="CT80" i="1" s="1"/>
  <c r="CJ81" i="1"/>
  <c r="CJ80" i="1" s="1"/>
  <c r="BY81" i="1"/>
  <c r="BY80" i="1" s="1"/>
  <c r="BN81" i="1"/>
  <c r="BN80" i="1" s="1"/>
  <c r="BC81" i="1"/>
  <c r="BC80" i="1" s="1"/>
  <c r="AR81" i="1"/>
  <c r="AR80" i="1" s="1"/>
  <c r="ER76" i="1"/>
  <c r="ER75" i="1" s="1"/>
  <c r="EH76" i="1"/>
  <c r="EH75" i="1" s="1"/>
  <c r="DX76" i="1"/>
  <c r="DX75" i="1" s="1"/>
  <c r="DN76" i="1"/>
  <c r="DN75" i="1" s="1"/>
  <c r="DD76" i="1"/>
  <c r="DD75" i="1" s="1"/>
  <c r="CT76" i="1"/>
  <c r="CT75" i="1" s="1"/>
  <c r="CJ76" i="1"/>
  <c r="CJ75" i="1" s="1"/>
  <c r="BY76" i="1"/>
  <c r="BY75" i="1" s="1"/>
  <c r="BN76" i="1"/>
  <c r="BN75" i="1" s="1"/>
  <c r="BC76" i="1"/>
  <c r="BC75" i="1" s="1"/>
  <c r="AR76" i="1"/>
  <c r="AR75" i="1" s="1"/>
  <c r="FB62" i="1"/>
  <c r="ER62" i="1"/>
  <c r="EH62" i="1"/>
  <c r="DX62" i="1"/>
  <c r="DN62" i="1"/>
  <c r="DD62" i="1"/>
  <c r="CT62" i="1"/>
  <c r="CJ62" i="1"/>
  <c r="BY62" i="1"/>
  <c r="BN62" i="1"/>
  <c r="EH57" i="1"/>
  <c r="DX57" i="1"/>
  <c r="DN57" i="1"/>
  <c r="DD57" i="1"/>
  <c r="CT57" i="1"/>
  <c r="CJ57" i="1"/>
  <c r="BY57" i="1"/>
  <c r="BN57" i="1"/>
  <c r="DN52" i="1"/>
  <c r="DD52" i="1"/>
  <c r="CT52" i="1"/>
  <c r="CJ52" i="1"/>
  <c r="BY52" i="1"/>
  <c r="BN52" i="1"/>
  <c r="BN47" i="1"/>
  <c r="BY47" i="1"/>
  <c r="DK104" i="1"/>
  <c r="DK124" i="1" s="1"/>
  <c r="CW124" i="1" l="1"/>
  <c r="CJ41" i="1"/>
  <c r="DD67" i="1"/>
  <c r="DN67" i="1"/>
  <c r="DX67" i="1"/>
  <c r="FB67" i="1"/>
  <c r="ER67" i="1"/>
  <c r="EH67" i="1"/>
  <c r="CJ67" i="1"/>
  <c r="AR67" i="1"/>
  <c r="CT95" i="1"/>
  <c r="BY95" i="1"/>
  <c r="BC41" i="1"/>
  <c r="DX41" i="1"/>
  <c r="BC67" i="1"/>
  <c r="BN41" i="1"/>
  <c r="ER41" i="1"/>
  <c r="BN67" i="1"/>
  <c r="DX95" i="1"/>
  <c r="EX124" i="1"/>
  <c r="BY41" i="1"/>
  <c r="BY67" i="1"/>
  <c r="ER95" i="1"/>
  <c r="DD41" i="1"/>
  <c r="CJ95" i="1"/>
  <c r="DD95" i="1"/>
  <c r="AR95" i="1"/>
  <c r="DN95" i="1"/>
  <c r="BC95" i="1"/>
  <c r="BN95" i="1"/>
  <c r="EH95" i="1"/>
  <c r="AR119" i="1"/>
  <c r="AR114" i="1"/>
  <c r="EJ124" i="1"/>
  <c r="AR41" i="1"/>
  <c r="CI124" i="1"/>
  <c r="DZ104" i="1" l="1"/>
  <c r="DZ124" i="1" s="1"/>
  <c r="BU104" i="1"/>
  <c r="BU124" i="1" s="1"/>
  <c r="BF104" i="1"/>
  <c r="BF109" i="1"/>
  <c r="AR109" i="1" s="1"/>
  <c r="BF124" i="1" l="1"/>
  <c r="AR104" i="1"/>
  <c r="AR124" i="1" s="1"/>
</calcChain>
</file>

<file path=xl/sharedStrings.xml><?xml version="1.0" encoding="utf-8"?>
<sst xmlns="http://schemas.openxmlformats.org/spreadsheetml/2006/main" count="249" uniqueCount="116">
  <si>
    <t>Сведения об особо ценном движимом имуществе (за исключением транспортных средств)</t>
  </si>
  <si>
    <t>КОДЫ</t>
  </si>
  <si>
    <t xml:space="preserve">на 1 </t>
  </si>
  <si>
    <t>20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</si>
  <si>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</si>
  <si>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</si>
  <si>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</si>
  <si>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</si>
  <si>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</si>
  <si>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</si>
  <si>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</t>
  </si>
  <si>
    <t>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</si>
  <si>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</si>
  <si>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</si>
  <si>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</si>
  <si>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</si>
  <si>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</si>
  <si>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</si>
  <si>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Код строки</t>
  </si>
  <si>
    <t>Наличие движимого имущества на конец отчетного периода</t>
  </si>
  <si>
    <t>всего</t>
  </si>
  <si>
    <t>в том числе: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</si>
  <si>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</si>
  <si>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</si>
  <si>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</si>
  <si>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</si>
  <si>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</si>
  <si>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</si>
  <si>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</si>
  <si>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</si>
  <si>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Нежилые помещения, здания и сооружения, 
не отнесенные к недвижимому имуществу</t>
  </si>
  <si>
    <t>1000</t>
  </si>
  <si>
    <t>в том числе:
для основной деятельности</t>
  </si>
  <si>
    <t>1100</t>
  </si>
  <si>
    <t>из них: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</si>
  <si>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</si>
  <si>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</si>
  <si>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1200</t>
  </si>
  <si>
    <t>Машины и оборудование</t>
  </si>
  <si>
    <t>2000</t>
  </si>
  <si>
    <t>2100</t>
  </si>
  <si>
    <t>2110</t>
  </si>
  <si>
    <t>2200</t>
  </si>
  <si>
    <t>Хозяйственный и производственный инвентарь, всего</t>
  </si>
  <si>
    <t>3000</t>
  </si>
  <si>
    <t>3100</t>
  </si>
  <si>
    <t>3110</t>
  </si>
  <si>
    <t>3200</t>
  </si>
  <si>
    <t>Прочие основные средства, всего</t>
  </si>
  <si>
    <t>4000</t>
  </si>
  <si>
    <t>4100</t>
  </si>
  <si>
    <t>4110</t>
  </si>
  <si>
    <t>4200</t>
  </si>
  <si>
    <t xml:space="preserve">Итого </t>
  </si>
  <si>
    <t>9000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</si>
  <si>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</si>
  <si>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</si>
  <si>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</si>
  <si>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</si>
  <si>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</si>
  <si>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</si>
  <si>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
ед.</t>
  </si>
  <si>
    <t>балансовая 
стоимость, 
руб.</t>
  </si>
  <si>
    <t>балансовая 
стоимость, руб.</t>
  </si>
  <si>
    <r>
      <t>29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Срок использования имущества считается начиная с 1-го числа месяца, следующего за месяцем принятия его к бухгалтерскому учету.</t>
    </r>
  </si>
  <si>
    <t>Остаточная стоимость объектов особо ценного движимого имущества, 
в том числе с оставшимся сроком полезного использования</t>
  </si>
  <si>
    <t>менее 12 
месяцев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</si>
  <si>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</si>
  <si>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</si>
  <si>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</si>
  <si>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</si>
  <si>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</si>
  <si>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</si>
  <si>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</si>
  <si>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</si>
  <si>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</si>
  <si>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</si>
  <si>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</si>
  <si>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</si>
  <si>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 xml:space="preserve">Наименование показателя </t>
  </si>
  <si>
    <t>Всего 
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</si>
  <si>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</si>
  <si>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</si>
  <si>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</si>
  <si>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</si>
  <si>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</si>
  <si>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</si>
  <si>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
на периодическое техническое (профилактическое) обслуживание</t>
  </si>
  <si>
    <t>расходы 
на текущий ремонт, включая 
приобретение запасных частей</t>
  </si>
  <si>
    <t>расходы 
на обязательное страхование</t>
  </si>
  <si>
    <t>расходы 
на добровольное страхование</t>
  </si>
  <si>
    <t>Руководитель
(уполномоченное лицо) 
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</si>
  <si>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</si>
  <si>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</si>
  <si>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</si>
  <si>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</si>
  <si>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</si>
  <si>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</si>
  <si>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</si>
  <si>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r>
      <t xml:space="preserve">Фактический срок использования </t>
    </r>
    <r>
      <rPr>
        <vertAlign val="superscript"/>
        <sz val="6.5"/>
        <rFont val="Times New Roman"/>
        <family val="1"/>
        <charset val="204"/>
      </rPr>
      <t>29</t>
    </r>
  </si>
  <si>
    <t>344301001</t>
  </si>
  <si>
    <t>18701000</t>
  </si>
  <si>
    <t>763</t>
  </si>
  <si>
    <t>3443905090</t>
  </si>
  <si>
    <t>января</t>
  </si>
  <si>
    <t>183Р1624</t>
  </si>
  <si>
    <t>Гл. специалист</t>
  </si>
  <si>
    <t>Шуракова А.С.</t>
  </si>
  <si>
    <t>91-07-24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</si>
  <si>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</si>
  <si>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Муниципальное общеобразовательное учреждение "Средняя школа № 89 Дзержинского района Волгограда"</t>
  </si>
  <si>
    <t>Л.В. Лытаева</t>
  </si>
  <si>
    <t>Директор</t>
  </si>
  <si>
    <t>марта</t>
  </si>
  <si>
    <t>26</t>
  </si>
  <si>
    <t>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</si>
</sst>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2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b/>
      <sz val="6.5"/>
      <name val="Times New Roman"/>
      <family val="1"/>
      <charset val="204"/>
    </font>
    <font>
      <sz val="10"/>
      <color indexed="8"/>
      <name val="Times New Roman"/>
      <family val="2"/>
      <charset val="204"/>
    </font>
    <font>
      <vertAlign val="superscript"/>
      <sz val="5.5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2"/>
      <charset val="204"/>
    </font>
    <font>
      <vertAlign val="superscript"/>
      <sz val="6.5"/>
      <name val="Times New Roman"/>
      <family val="1"/>
      <charset val="204"/>
    </font>
    <font>
      <b/>
      <sz val="6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6" fillId="0" borderId="0"/>
    <xf numFmtId="0" fontId="2" fillId="0" borderId="0"/>
    <xf numFmtId="0" fontId="24" fillId="0" borderId="0"/>
    <xf numFmtId="0" fontId="2" fillId="0" borderId="0"/>
    <xf numFmtId="0" fontId="6" fillId="0" borderId="0"/>
    <xf numFmtId="0" fontId="25" fillId="0" borderId="0"/>
    <xf numFmtId="43" fontId="26" fillId="0" borderId="0" applyFont="0" applyFill="0" applyBorder="0" applyAlignment="0" applyProtection="0"/>
  </cellStyleXfs>
  <cellXfs count="291">
    <xf numFmtId="0" fontId="0" fillId="0" borderId="0" xfId="0"/>
    <xf numFmtId="0" fontId="3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wrapText="1"/>
    </xf>
    <xf numFmtId="49" fontId="7" fillId="0" borderId="0" xfId="2" applyNumberFormat="1" applyFont="1" applyFill="1" applyAlignment="1">
      <alignment horizontal="center"/>
    </xf>
    <xf numFmtId="0" fontId="8" fillId="0" borderId="0" xfId="0" applyFont="1" applyFill="1" applyAlignment="1"/>
    <xf numFmtId="49" fontId="9" fillId="0" borderId="0" xfId="2" applyNumberFormat="1" applyFont="1" applyFill="1" applyAlignment="1">
      <alignment horizontal="center"/>
    </xf>
    <xf numFmtId="0" fontId="10" fillId="0" borderId="0" xfId="0" applyFont="1" applyFill="1" applyAlignment="1"/>
    <xf numFmtId="0" fontId="9" fillId="0" borderId="0" xfId="0" applyFont="1" applyAlignment="1">
      <alignment horizontal="right"/>
    </xf>
    <xf numFmtId="49" fontId="9" fillId="0" borderId="0" xfId="2" applyNumberFormat="1" applyFont="1" applyFill="1" applyAlignment="1">
      <alignment horizontal="center" wrapText="1"/>
    </xf>
    <xf numFmtId="0" fontId="11" fillId="0" borderId="0" xfId="0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2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Border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10" fillId="0" borderId="0" xfId="0" applyFont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0" xfId="0" applyNumberFormat="1" applyFont="1" applyBorder="1"/>
    <xf numFmtId="0" fontId="15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top"/>
    </xf>
    <xf numFmtId="0" fontId="15" fillId="0" borderId="0" xfId="0" applyNumberFormat="1" applyFont="1" applyAlignment="1">
      <alignment horizontal="left" vertical="center"/>
    </xf>
    <xf numFmtId="0" fontId="17" fillId="0" borderId="0" xfId="0" applyFont="1"/>
    <xf numFmtId="0" fontId="16" fillId="0" borderId="0" xfId="2" applyNumberFormat="1" applyFont="1" applyFill="1" applyBorder="1" applyAlignment="1">
      <alignment horizontal="right"/>
    </xf>
    <xf numFmtId="49" fontId="16" fillId="0" borderId="0" xfId="2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0" fontId="17" fillId="0" borderId="4" xfId="0" applyFont="1" applyBorder="1"/>
    <xf numFmtId="0" fontId="17" fillId="0" borderId="0" xfId="0" applyFont="1" applyBorder="1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9" fillId="0" borderId="0" xfId="2" applyNumberFormat="1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left"/>
    </xf>
    <xf numFmtId="0" fontId="9" fillId="0" borderId="0" xfId="2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21" fillId="0" borderId="0" xfId="2" applyNumberFormat="1" applyFont="1" applyFill="1" applyAlignment="1">
      <alignment horizontal="center" vertical="top"/>
    </xf>
    <xf numFmtId="0" fontId="22" fillId="0" borderId="0" xfId="0" applyNumberFormat="1" applyFont="1" applyAlignment="1">
      <alignment horizontal="center" vertical="top"/>
    </xf>
    <xf numFmtId="0" fontId="22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center" vertical="top"/>
    </xf>
    <xf numFmtId="0" fontId="9" fillId="0" borderId="0" xfId="2" applyNumberFormat="1" applyFont="1" applyFill="1" applyAlignment="1">
      <alignment horizontal="left"/>
    </xf>
    <xf numFmtId="0" fontId="21" fillId="0" borderId="0" xfId="2" applyNumberFormat="1" applyFont="1" applyFill="1" applyBorder="1" applyAlignment="1">
      <alignment horizontal="center" vertical="top"/>
    </xf>
    <xf numFmtId="0" fontId="15" fillId="2" borderId="0" xfId="0" applyNumberFormat="1" applyFont="1" applyFill="1" applyAlignment="1">
      <alignment horizontal="left" vertical="center"/>
    </xf>
    <xf numFmtId="0" fontId="10" fillId="2" borderId="0" xfId="0" applyNumberFormat="1" applyFont="1" applyFill="1" applyBorder="1" applyAlignment="1">
      <alignment horizontal="left"/>
    </xf>
    <xf numFmtId="0" fontId="9" fillId="2" borderId="0" xfId="2" applyNumberFormat="1" applyFont="1" applyFill="1" applyBorder="1" applyAlignment="1">
      <alignment horizontal="left"/>
    </xf>
    <xf numFmtId="0" fontId="4" fillId="2" borderId="0" xfId="1" applyFont="1" applyFill="1" applyBorder="1" applyAlignment="1">
      <alignment horizontal="center" wrapText="1"/>
    </xf>
    <xf numFmtId="0" fontId="9" fillId="0" borderId="2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49" fontId="9" fillId="0" borderId="0" xfId="2" applyNumberFormat="1" applyFont="1" applyFill="1" applyAlignment="1">
      <alignment horizontal="right"/>
    </xf>
    <xf numFmtId="49" fontId="9" fillId="0" borderId="4" xfId="2" applyNumberFormat="1" applyFont="1" applyFill="1" applyBorder="1" applyAlignment="1">
      <alignment horizontal="center"/>
    </xf>
    <xf numFmtId="49" fontId="9" fillId="0" borderId="4" xfId="2" applyNumberFormat="1" applyFont="1" applyFill="1" applyBorder="1" applyAlignment="1">
      <alignment horizontal="left"/>
    </xf>
    <xf numFmtId="49" fontId="9" fillId="0" borderId="0" xfId="2" applyNumberFormat="1" applyFont="1" applyFill="1" applyAlignment="1">
      <alignment horizontal="left"/>
    </xf>
    <xf numFmtId="49" fontId="9" fillId="0" borderId="5" xfId="2" applyNumberFormat="1" applyFont="1" applyFill="1" applyBorder="1" applyAlignment="1">
      <alignment horizontal="center"/>
    </xf>
    <xf numFmtId="49" fontId="9" fillId="0" borderId="6" xfId="2" applyNumberFormat="1" applyFont="1" applyFill="1" applyBorder="1" applyAlignment="1">
      <alignment horizontal="center"/>
    </xf>
    <xf numFmtId="49" fontId="9" fillId="0" borderId="7" xfId="2" applyNumberFormat="1" applyFont="1" applyFill="1" applyBorder="1" applyAlignment="1">
      <alignment horizontal="center"/>
    </xf>
    <xf numFmtId="0" fontId="11" fillId="0" borderId="9" xfId="0" applyFont="1" applyBorder="1" applyAlignment="1">
      <alignment horizontal="left" wrapText="1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4" fillId="0" borderId="2" xfId="2" applyNumberFormat="1" applyFont="1" applyFill="1" applyBorder="1" applyAlignment="1">
      <alignment horizontal="center"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horizontal="center" vertical="center" wrapText="1"/>
    </xf>
    <xf numFmtId="0" fontId="14" fillId="0" borderId="15" xfId="2" applyNumberFormat="1" applyFont="1" applyFill="1" applyBorder="1" applyAlignment="1">
      <alignment horizontal="center" vertical="center" wrapText="1"/>
    </xf>
    <xf numFmtId="0" fontId="14" fillId="0" borderId="4" xfId="2" applyNumberFormat="1" applyFont="1" applyFill="1" applyBorder="1" applyAlignment="1">
      <alignment horizontal="center" vertical="center" wrapText="1"/>
    </xf>
    <xf numFmtId="0" fontId="14" fillId="0" borderId="18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16" xfId="2" applyNumberFormat="1" applyFont="1" applyFill="1" applyBorder="1" applyAlignment="1">
      <alignment horizontal="center" vertical="center" wrapText="1"/>
    </xf>
    <xf numFmtId="0" fontId="14" fillId="0" borderId="19" xfId="2" applyNumberFormat="1" applyFont="1" applyFill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9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0" fontId="14" fillId="0" borderId="14" xfId="2" applyNumberFormat="1" applyFont="1" applyFill="1" applyBorder="1" applyAlignment="1">
      <alignment horizontal="center" vertical="center" wrapText="1"/>
    </xf>
    <xf numFmtId="0" fontId="14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/>
    </xf>
    <xf numFmtId="49" fontId="9" fillId="0" borderId="9" xfId="2" applyNumberFormat="1" applyFont="1" applyFill="1" applyBorder="1" applyAlignment="1">
      <alignment horizontal="center"/>
    </xf>
    <xf numFmtId="49" fontId="9" fillId="0" borderId="10" xfId="2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4" fillId="0" borderId="1" xfId="2" applyNumberFormat="1" applyFont="1" applyFill="1" applyBorder="1" applyAlignment="1">
      <alignment horizontal="center" vertical="top"/>
    </xf>
    <xf numFmtId="0" fontId="14" fillId="0" borderId="2" xfId="2" applyNumberFormat="1" applyFont="1" applyFill="1" applyBorder="1" applyAlignment="1">
      <alignment horizontal="center" vertical="top"/>
    </xf>
    <xf numFmtId="0" fontId="14" fillId="0" borderId="9" xfId="2" applyNumberFormat="1" applyFont="1" applyFill="1" applyBorder="1" applyAlignment="1">
      <alignment horizontal="left" vertical="center" wrapText="1"/>
    </xf>
    <xf numFmtId="0" fontId="14" fillId="0" borderId="10" xfId="2" applyNumberFormat="1" applyFont="1" applyFill="1" applyBorder="1" applyAlignment="1">
      <alignment horizontal="left" vertical="center" wrapText="1"/>
    </xf>
    <xf numFmtId="49" fontId="14" fillId="0" borderId="5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/>
    </xf>
    <xf numFmtId="49" fontId="14" fillId="0" borderId="21" xfId="2" applyNumberFormat="1" applyFont="1" applyFill="1" applyBorder="1" applyAlignment="1">
      <alignment horizontal="center" vertical="center"/>
    </xf>
    <xf numFmtId="43" fontId="15" fillId="0" borderId="23" xfId="0" applyNumberFormat="1" applyFont="1" applyBorder="1" applyAlignment="1">
      <alignment horizontal="center" vertical="center"/>
    </xf>
    <xf numFmtId="43" fontId="14" fillId="0" borderId="23" xfId="2" applyNumberFormat="1" applyFont="1" applyFill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center" vertical="top"/>
    </xf>
    <xf numFmtId="0" fontId="14" fillId="0" borderId="17" xfId="2" applyNumberFormat="1" applyFont="1" applyFill="1" applyBorder="1" applyAlignment="1">
      <alignment horizontal="center" vertical="top"/>
    </xf>
    <xf numFmtId="0" fontId="14" fillId="0" borderId="3" xfId="2" applyNumberFormat="1" applyFont="1" applyFill="1" applyBorder="1" applyAlignment="1">
      <alignment horizontal="center" vertical="top"/>
    </xf>
    <xf numFmtId="0" fontId="15" fillId="0" borderId="1" xfId="0" applyNumberFormat="1" applyFont="1" applyBorder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15" fillId="0" borderId="3" xfId="0" applyNumberFormat="1" applyFont="1" applyBorder="1" applyAlignment="1">
      <alignment horizontal="center" vertical="top"/>
    </xf>
    <xf numFmtId="0" fontId="14" fillId="0" borderId="17" xfId="2" applyNumberFormat="1" applyFont="1" applyFill="1" applyBorder="1" applyAlignment="1">
      <alignment horizontal="center" vertical="center" wrapText="1"/>
    </xf>
    <xf numFmtId="43" fontId="14" fillId="0" borderId="20" xfId="2" applyNumberFormat="1" applyFont="1" applyFill="1" applyBorder="1" applyAlignment="1">
      <alignment horizontal="center" vertical="center"/>
    </xf>
    <xf numFmtId="43" fontId="14" fillId="0" borderId="25" xfId="2" applyNumberFormat="1" applyFont="1" applyFill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 vertical="center" wrapText="1" indent="2"/>
    </xf>
    <xf numFmtId="0" fontId="14" fillId="0" borderId="10" xfId="2" applyNumberFormat="1" applyFont="1" applyFill="1" applyBorder="1" applyAlignment="1">
      <alignment horizontal="left" vertical="center" wrapText="1" indent="2"/>
    </xf>
    <xf numFmtId="49" fontId="14" fillId="0" borderId="8" xfId="2" applyNumberFormat="1" applyFont="1" applyFill="1" applyBorder="1" applyAlignment="1">
      <alignment horizontal="center" vertical="center"/>
    </xf>
    <xf numFmtId="49" fontId="14" fillId="0" borderId="9" xfId="2" applyNumberFormat="1" applyFont="1" applyFill="1" applyBorder="1" applyAlignment="1">
      <alignment horizontal="center" vertical="center"/>
    </xf>
    <xf numFmtId="49" fontId="14" fillId="0" borderId="17" xfId="2" applyNumberFormat="1" applyFont="1" applyFill="1" applyBorder="1" applyAlignment="1">
      <alignment horizontal="center" vertical="center"/>
    </xf>
    <xf numFmtId="43" fontId="15" fillId="0" borderId="20" xfId="0" applyNumberFormat="1" applyFont="1" applyBorder="1" applyAlignment="1">
      <alignment horizontal="center" vertical="center"/>
    </xf>
    <xf numFmtId="43" fontId="14" fillId="0" borderId="24" xfId="2" applyNumberFormat="1" applyFont="1" applyFill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 vertical="center" wrapText="1" indent="1"/>
    </xf>
    <xf numFmtId="0" fontId="14" fillId="0" borderId="10" xfId="2" applyNumberFormat="1" applyFont="1" applyFill="1" applyBorder="1" applyAlignment="1">
      <alignment horizontal="left" vertical="center" wrapText="1" indent="1"/>
    </xf>
    <xf numFmtId="0" fontId="16" fillId="0" borderId="2" xfId="2" applyNumberFormat="1" applyFont="1" applyFill="1" applyBorder="1" applyAlignment="1">
      <alignment horizontal="right"/>
    </xf>
    <xf numFmtId="0" fontId="16" fillId="0" borderId="28" xfId="2" applyNumberFormat="1" applyFont="1" applyFill="1" applyBorder="1" applyAlignment="1">
      <alignment horizontal="right"/>
    </xf>
    <xf numFmtId="49" fontId="16" fillId="0" borderId="11" xfId="2" applyNumberFormat="1" applyFont="1" applyFill="1" applyBorder="1" applyAlignment="1">
      <alignment horizontal="center" vertical="center"/>
    </xf>
    <xf numFmtId="49" fontId="16" fillId="0" borderId="12" xfId="2" applyNumberFormat="1" applyFont="1" applyFill="1" applyBorder="1" applyAlignment="1">
      <alignment horizontal="center" vertical="center"/>
    </xf>
    <xf numFmtId="49" fontId="16" fillId="0" borderId="26" xfId="2" applyNumberFormat="1" applyFont="1" applyFill="1" applyBorder="1" applyAlignment="1">
      <alignment horizontal="center" vertical="center"/>
    </xf>
    <xf numFmtId="43" fontId="28" fillId="0" borderId="27" xfId="0" applyNumberFormat="1" applyFont="1" applyBorder="1" applyAlignment="1">
      <alignment horizontal="center" vertical="center"/>
    </xf>
    <xf numFmtId="43" fontId="28" fillId="0" borderId="12" xfId="0" applyNumberFormat="1" applyFont="1" applyBorder="1" applyAlignment="1">
      <alignment horizontal="center" vertical="center"/>
    </xf>
    <xf numFmtId="43" fontId="28" fillId="0" borderId="26" xfId="0" applyNumberFormat="1" applyFont="1" applyBorder="1" applyAlignment="1">
      <alignment horizontal="center" vertical="center"/>
    </xf>
    <xf numFmtId="43" fontId="16" fillId="0" borderId="27" xfId="2" applyNumberFormat="1" applyFont="1" applyFill="1" applyBorder="1" applyAlignment="1">
      <alignment horizontal="center" vertical="center"/>
    </xf>
    <xf numFmtId="43" fontId="16" fillId="0" borderId="12" xfId="2" applyNumberFormat="1" applyFont="1" applyFill="1" applyBorder="1" applyAlignment="1">
      <alignment horizontal="center" vertical="center"/>
    </xf>
    <xf numFmtId="43" fontId="16" fillId="0" borderId="26" xfId="2" applyNumberFormat="1" applyFont="1" applyFill="1" applyBorder="1" applyAlignment="1">
      <alignment horizontal="center" vertical="center"/>
    </xf>
    <xf numFmtId="0" fontId="15" fillId="0" borderId="17" xfId="0" applyNumberFormat="1" applyFont="1" applyBorder="1" applyAlignment="1">
      <alignment horizontal="center" vertical="center" wrapText="1"/>
    </xf>
    <xf numFmtId="43" fontId="16" fillId="0" borderId="13" xfId="2" applyNumberFormat="1" applyFont="1" applyFill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43" fontId="14" fillId="0" borderId="22" xfId="2" applyNumberFormat="1" applyFont="1" applyFill="1" applyBorder="1" applyAlignment="1">
      <alignment horizontal="center" vertical="center"/>
    </xf>
    <xf numFmtId="43" fontId="14" fillId="0" borderId="6" xfId="2" applyNumberFormat="1" applyFont="1" applyFill="1" applyBorder="1" applyAlignment="1">
      <alignment horizontal="center" vertical="center"/>
    </xf>
    <xf numFmtId="43" fontId="14" fillId="0" borderId="21" xfId="2" applyNumberFormat="1" applyFont="1" applyFill="1" applyBorder="1" applyAlignment="1">
      <alignment horizontal="center" vertical="center"/>
    </xf>
    <xf numFmtId="43" fontId="14" fillId="0" borderId="7" xfId="2" applyNumberFormat="1" applyFont="1" applyFill="1" applyBorder="1" applyAlignment="1">
      <alignment horizontal="center" vertical="center"/>
    </xf>
    <xf numFmtId="0" fontId="14" fillId="0" borderId="27" xfId="2" applyNumberFormat="1" applyFont="1" applyFill="1" applyBorder="1" applyAlignment="1">
      <alignment horizontal="center" vertical="top"/>
    </xf>
    <xf numFmtId="0" fontId="14" fillId="0" borderId="12" xfId="2" applyNumberFormat="1" applyFont="1" applyFill="1" applyBorder="1" applyAlignment="1">
      <alignment horizontal="center" vertical="top"/>
    </xf>
    <xf numFmtId="0" fontId="14" fillId="0" borderId="26" xfId="2" applyNumberFormat="1" applyFont="1" applyFill="1" applyBorder="1" applyAlignment="1">
      <alignment horizontal="center" vertical="top"/>
    </xf>
    <xf numFmtId="0" fontId="14" fillId="0" borderId="9" xfId="2" applyNumberFormat="1" applyFont="1" applyFill="1" applyBorder="1" applyAlignment="1">
      <alignment horizontal="left" wrapText="1"/>
    </xf>
    <xf numFmtId="0" fontId="14" fillId="0" borderId="10" xfId="2" applyNumberFormat="1" applyFont="1" applyFill="1" applyBorder="1" applyAlignment="1">
      <alignment horizontal="left" wrapText="1"/>
    </xf>
    <xf numFmtId="43" fontId="15" fillId="0" borderId="22" xfId="0" applyNumberFormat="1" applyFont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43" fontId="15" fillId="0" borderId="21" xfId="0" applyNumberFormat="1" applyFont="1" applyBorder="1" applyAlignment="1">
      <alignment horizontal="center" vertical="center"/>
    </xf>
    <xf numFmtId="43" fontId="14" fillId="0" borderId="22" xfId="35" applyNumberFormat="1" applyFont="1" applyFill="1" applyBorder="1" applyAlignment="1">
      <alignment horizontal="center" vertical="center"/>
    </xf>
    <xf numFmtId="43" fontId="14" fillId="0" borderId="6" xfId="35" applyNumberFormat="1" applyFont="1" applyFill="1" applyBorder="1" applyAlignment="1">
      <alignment horizontal="center" vertical="center"/>
    </xf>
    <xf numFmtId="43" fontId="14" fillId="0" borderId="21" xfId="35" applyNumberFormat="1" applyFont="1" applyFill="1" applyBorder="1" applyAlignment="1">
      <alignment horizontal="center" vertical="center"/>
    </xf>
    <xf numFmtId="0" fontId="15" fillId="0" borderId="27" xfId="0" applyNumberFormat="1" applyFont="1" applyBorder="1" applyAlignment="1">
      <alignment horizontal="center" vertical="top"/>
    </xf>
    <xf numFmtId="0" fontId="15" fillId="0" borderId="12" xfId="0" applyNumberFormat="1" applyFont="1" applyBorder="1" applyAlignment="1">
      <alignment horizontal="center" vertical="top"/>
    </xf>
    <xf numFmtId="0" fontId="15" fillId="0" borderId="26" xfId="0" applyNumberFormat="1" applyFont="1" applyBorder="1" applyAlignment="1">
      <alignment horizontal="center" vertical="top"/>
    </xf>
    <xf numFmtId="43" fontId="14" fillId="0" borderId="14" xfId="2" applyNumberFormat="1" applyFont="1" applyFill="1" applyBorder="1" applyAlignment="1">
      <alignment horizontal="center" vertical="center"/>
    </xf>
    <xf numFmtId="43" fontId="14" fillId="0" borderId="9" xfId="2" applyNumberFormat="1" applyFont="1" applyFill="1" applyBorder="1" applyAlignment="1">
      <alignment horizontal="center" vertical="center"/>
    </xf>
    <xf numFmtId="43" fontId="14" fillId="0" borderId="17" xfId="2" applyNumberFormat="1" applyFont="1" applyFill="1" applyBorder="1" applyAlignment="1">
      <alignment horizontal="center" vertical="center"/>
    </xf>
    <xf numFmtId="43" fontId="14" fillId="0" borderId="10" xfId="2" applyNumberFormat="1" applyFont="1" applyFill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 wrapText="1" indent="2"/>
    </xf>
    <xf numFmtId="0" fontId="14" fillId="0" borderId="10" xfId="2" applyNumberFormat="1" applyFont="1" applyFill="1" applyBorder="1" applyAlignment="1">
      <alignment horizontal="left" wrapText="1" indent="2"/>
    </xf>
    <xf numFmtId="43" fontId="15" fillId="0" borderId="14" xfId="0" applyNumberFormat="1" applyFont="1" applyBorder="1" applyAlignment="1">
      <alignment horizontal="center" vertical="center"/>
    </xf>
    <xf numFmtId="43" fontId="15" fillId="0" borderId="9" xfId="0" applyNumberFormat="1" applyFont="1" applyBorder="1" applyAlignment="1">
      <alignment horizontal="center" vertical="center"/>
    </xf>
    <xf numFmtId="43" fontId="15" fillId="0" borderId="17" xfId="0" applyNumberFormat="1" applyFont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 wrapText="1" indent="1"/>
    </xf>
    <xf numFmtId="0" fontId="14" fillId="0" borderId="10" xfId="2" applyNumberFormat="1" applyFont="1" applyFill="1" applyBorder="1" applyAlignment="1">
      <alignment horizontal="left" wrapText="1" indent="1"/>
    </xf>
    <xf numFmtId="0" fontId="14" fillId="0" borderId="9" xfId="2" applyNumberFormat="1" applyFont="1" applyFill="1" applyBorder="1" applyAlignment="1">
      <alignment horizontal="left" vertical="center" indent="1"/>
    </xf>
    <xf numFmtId="0" fontId="14" fillId="0" borderId="10" xfId="2" applyNumberFormat="1" applyFont="1" applyFill="1" applyBorder="1" applyAlignment="1">
      <alignment horizontal="left" vertical="center" indent="1"/>
    </xf>
    <xf numFmtId="43" fontId="14" fillId="0" borderId="20" xfId="35" applyNumberFormat="1" applyFont="1" applyFill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/>
    </xf>
    <xf numFmtId="0" fontId="14" fillId="0" borderId="10" xfId="2" applyNumberFormat="1" applyFont="1" applyFill="1" applyBorder="1" applyAlignment="1">
      <alignment horizontal="left"/>
    </xf>
    <xf numFmtId="43" fontId="14" fillId="0" borderId="14" xfId="35" applyNumberFormat="1" applyFont="1" applyFill="1" applyBorder="1" applyAlignment="1">
      <alignment horizontal="center" vertical="center"/>
    </xf>
    <xf numFmtId="43" fontId="14" fillId="0" borderId="9" xfId="35" applyNumberFormat="1" applyFont="1" applyFill="1" applyBorder="1" applyAlignment="1">
      <alignment horizontal="center" vertical="center"/>
    </xf>
    <xf numFmtId="43" fontId="14" fillId="0" borderId="17" xfId="35" applyNumberFormat="1" applyFont="1" applyFill="1" applyBorder="1" applyAlignment="1">
      <alignment horizontal="center" vertical="center"/>
    </xf>
    <xf numFmtId="43" fontId="16" fillId="0" borderId="27" xfId="35" applyNumberFormat="1" applyFont="1" applyFill="1" applyBorder="1" applyAlignment="1">
      <alignment horizontal="center" vertical="center"/>
    </xf>
    <xf numFmtId="43" fontId="16" fillId="0" borderId="12" xfId="35" applyNumberFormat="1" applyFont="1" applyFill="1" applyBorder="1" applyAlignment="1">
      <alignment horizontal="center" vertical="center"/>
    </xf>
    <xf numFmtId="43" fontId="16" fillId="0" borderId="26" xfId="35" applyNumberFormat="1" applyFont="1" applyFill="1" applyBorder="1" applyAlignment="1">
      <alignment horizontal="center" vertical="center"/>
    </xf>
    <xf numFmtId="49" fontId="16" fillId="2" borderId="5" xfId="2" applyNumberFormat="1" applyFont="1" applyFill="1" applyBorder="1" applyAlignment="1">
      <alignment horizontal="center" vertical="center"/>
    </xf>
    <xf numFmtId="49" fontId="16" fillId="2" borderId="6" xfId="2" applyNumberFormat="1" applyFont="1" applyFill="1" applyBorder="1" applyAlignment="1">
      <alignment horizontal="center" vertical="center"/>
    </xf>
    <xf numFmtId="49" fontId="16" fillId="2" borderId="21" xfId="2" applyNumberFormat="1" applyFont="1" applyFill="1" applyBorder="1" applyAlignment="1">
      <alignment horizontal="center" vertical="center"/>
    </xf>
    <xf numFmtId="43" fontId="15" fillId="2" borderId="22" xfId="0" applyNumberFormat="1" applyFont="1" applyFill="1" applyBorder="1" applyAlignment="1">
      <alignment horizontal="center" vertical="center"/>
    </xf>
    <xf numFmtId="43" fontId="15" fillId="2" borderId="6" xfId="0" applyNumberFormat="1" applyFont="1" applyFill="1" applyBorder="1" applyAlignment="1">
      <alignment horizontal="center" vertical="center"/>
    </xf>
    <xf numFmtId="43" fontId="15" fillId="2" borderId="21" xfId="0" applyNumberFormat="1" applyFont="1" applyFill="1" applyBorder="1" applyAlignment="1">
      <alignment horizontal="center" vertical="center"/>
    </xf>
    <xf numFmtId="43" fontId="14" fillId="2" borderId="22" xfId="35" applyNumberFormat="1" applyFont="1" applyFill="1" applyBorder="1" applyAlignment="1">
      <alignment horizontal="center" vertical="center"/>
    </xf>
    <xf numFmtId="43" fontId="14" fillId="2" borderId="6" xfId="35" applyNumberFormat="1" applyFont="1" applyFill="1" applyBorder="1" applyAlignment="1">
      <alignment horizontal="center" vertical="center"/>
    </xf>
    <xf numFmtId="43" fontId="14" fillId="2" borderId="21" xfId="35" applyNumberFormat="1" applyFont="1" applyFill="1" applyBorder="1" applyAlignment="1">
      <alignment horizontal="center" vertical="center"/>
    </xf>
    <xf numFmtId="43" fontId="14" fillId="2" borderId="22" xfId="2" applyNumberFormat="1" applyFont="1" applyFill="1" applyBorder="1" applyAlignment="1">
      <alignment horizontal="center" vertical="center"/>
    </xf>
    <xf numFmtId="43" fontId="14" fillId="2" borderId="6" xfId="2" applyNumberFormat="1" applyFont="1" applyFill="1" applyBorder="1" applyAlignment="1">
      <alignment horizontal="center" vertical="center"/>
    </xf>
    <xf numFmtId="43" fontId="14" fillId="2" borderId="21" xfId="2" applyNumberFormat="1" applyFont="1" applyFill="1" applyBorder="1" applyAlignment="1">
      <alignment horizontal="center" vertical="center"/>
    </xf>
    <xf numFmtId="43" fontId="14" fillId="2" borderId="20" xfId="35" applyNumberFormat="1" applyFont="1" applyFill="1" applyBorder="1" applyAlignment="1">
      <alignment horizontal="center" vertical="center"/>
    </xf>
    <xf numFmtId="43" fontId="14" fillId="2" borderId="25" xfId="35" applyNumberFormat="1" applyFont="1" applyFill="1" applyBorder="1" applyAlignment="1">
      <alignment horizontal="center" vertical="center"/>
    </xf>
    <xf numFmtId="49" fontId="14" fillId="2" borderId="8" xfId="2" applyNumberFormat="1" applyFont="1" applyFill="1" applyBorder="1" applyAlignment="1">
      <alignment horizontal="center" vertical="center"/>
    </xf>
    <xf numFmtId="49" fontId="14" fillId="2" borderId="9" xfId="2" applyNumberFormat="1" applyFont="1" applyFill="1" applyBorder="1" applyAlignment="1">
      <alignment horizontal="center" vertical="center"/>
    </xf>
    <xf numFmtId="49" fontId="14" fillId="2" borderId="17" xfId="2" applyNumberFormat="1" applyFont="1" applyFill="1" applyBorder="1" applyAlignment="1">
      <alignment horizontal="center" vertical="center"/>
    </xf>
    <xf numFmtId="43" fontId="15" fillId="2" borderId="20" xfId="0" applyNumberFormat="1" applyFont="1" applyFill="1" applyBorder="1" applyAlignment="1">
      <alignment horizontal="center" vertical="center"/>
    </xf>
    <xf numFmtId="43" fontId="14" fillId="2" borderId="20" xfId="2" applyNumberFormat="1" applyFont="1" applyFill="1" applyBorder="1" applyAlignment="1">
      <alignment horizontal="center" vertical="center"/>
    </xf>
    <xf numFmtId="43" fontId="14" fillId="2" borderId="14" xfId="2" applyNumberFormat="1" applyFont="1" applyFill="1" applyBorder="1" applyAlignment="1">
      <alignment horizontal="center" vertical="center"/>
    </xf>
    <xf numFmtId="43" fontId="14" fillId="2" borderId="9" xfId="2" applyNumberFormat="1" applyFont="1" applyFill="1" applyBorder="1" applyAlignment="1">
      <alignment horizontal="center" vertical="center"/>
    </xf>
    <xf numFmtId="43" fontId="14" fillId="2" borderId="17" xfId="2" applyNumberFormat="1" applyFont="1" applyFill="1" applyBorder="1" applyAlignment="1">
      <alignment horizontal="center" vertical="center"/>
    </xf>
    <xf numFmtId="43" fontId="14" fillId="2" borderId="23" xfId="35" applyNumberFormat="1" applyFont="1" applyFill="1" applyBorder="1" applyAlignment="1">
      <alignment horizontal="center" vertical="center"/>
    </xf>
    <xf numFmtId="43" fontId="14" fillId="2" borderId="24" xfId="35" applyNumberFormat="1" applyFont="1" applyFill="1" applyBorder="1" applyAlignment="1">
      <alignment horizontal="center" vertical="center"/>
    </xf>
    <xf numFmtId="43" fontId="15" fillId="2" borderId="14" xfId="0" applyNumberFormat="1" applyFont="1" applyFill="1" applyBorder="1" applyAlignment="1">
      <alignment horizontal="center" vertical="center"/>
    </xf>
    <xf numFmtId="43" fontId="15" fillId="2" borderId="9" xfId="0" applyNumberFormat="1" applyFont="1" applyFill="1" applyBorder="1" applyAlignment="1">
      <alignment horizontal="center" vertical="center"/>
    </xf>
    <xf numFmtId="43" fontId="15" fillId="2" borderId="17" xfId="0" applyNumberFormat="1" applyFont="1" applyFill="1" applyBorder="1" applyAlignment="1">
      <alignment horizontal="center" vertical="center"/>
    </xf>
    <xf numFmtId="43" fontId="14" fillId="2" borderId="14" xfId="35" applyNumberFormat="1" applyFont="1" applyFill="1" applyBorder="1" applyAlignment="1">
      <alignment horizontal="center" vertical="center"/>
    </xf>
    <xf numFmtId="43" fontId="14" fillId="2" borderId="9" xfId="35" applyNumberFormat="1" applyFont="1" applyFill="1" applyBorder="1" applyAlignment="1">
      <alignment horizontal="center" vertical="center"/>
    </xf>
    <xf numFmtId="43" fontId="14" fillId="2" borderId="17" xfId="35" applyNumberFormat="1" applyFont="1" applyFill="1" applyBorder="1" applyAlignment="1">
      <alignment horizontal="center" vertical="center"/>
    </xf>
    <xf numFmtId="43" fontId="14" fillId="2" borderId="25" xfId="2" applyNumberFormat="1" applyFont="1" applyFill="1" applyBorder="1" applyAlignment="1">
      <alignment horizontal="center" vertical="center"/>
    </xf>
    <xf numFmtId="43" fontId="14" fillId="2" borderId="10" xfId="2" applyNumberFormat="1" applyFont="1" applyFill="1" applyBorder="1" applyAlignment="1">
      <alignment horizontal="center" vertical="center"/>
    </xf>
    <xf numFmtId="49" fontId="16" fillId="2" borderId="11" xfId="2" applyNumberFormat="1" applyFont="1" applyFill="1" applyBorder="1" applyAlignment="1">
      <alignment horizontal="center" vertical="center"/>
    </xf>
    <xf numFmtId="49" fontId="16" fillId="2" borderId="12" xfId="2" applyNumberFormat="1" applyFont="1" applyFill="1" applyBorder="1" applyAlignment="1">
      <alignment horizontal="center" vertical="center"/>
    </xf>
    <xf numFmtId="49" fontId="16" fillId="2" borderId="26" xfId="2" applyNumberFormat="1" applyFont="1" applyFill="1" applyBorder="1" applyAlignment="1">
      <alignment horizontal="center" vertical="center"/>
    </xf>
    <xf numFmtId="43" fontId="28" fillId="2" borderId="27" xfId="0" applyNumberFormat="1" applyFont="1" applyFill="1" applyBorder="1" applyAlignment="1">
      <alignment horizontal="center" vertical="center"/>
    </xf>
    <xf numFmtId="43" fontId="28" fillId="2" borderId="12" xfId="0" applyNumberFormat="1" applyFont="1" applyFill="1" applyBorder="1" applyAlignment="1">
      <alignment horizontal="center" vertical="center"/>
    </xf>
    <xf numFmtId="43" fontId="28" fillId="2" borderId="26" xfId="0" applyNumberFormat="1" applyFont="1" applyFill="1" applyBorder="1" applyAlignment="1">
      <alignment horizontal="center" vertical="center"/>
    </xf>
    <xf numFmtId="43" fontId="16" fillId="2" borderId="27" xfId="2" applyNumberFormat="1" applyFont="1" applyFill="1" applyBorder="1" applyAlignment="1">
      <alignment horizontal="center" vertical="center"/>
    </xf>
    <xf numFmtId="43" fontId="16" fillId="2" borderId="12" xfId="2" applyNumberFormat="1" applyFont="1" applyFill="1" applyBorder="1" applyAlignment="1">
      <alignment horizontal="center" vertical="center"/>
    </xf>
    <xf numFmtId="43" fontId="16" fillId="2" borderId="26" xfId="2" applyNumberFormat="1" applyFont="1" applyFill="1" applyBorder="1" applyAlignment="1">
      <alignment horizontal="center" vertical="center"/>
    </xf>
    <xf numFmtId="0" fontId="14" fillId="2" borderId="14" xfId="2" applyNumberFormat="1" applyFont="1" applyFill="1" applyBorder="1" applyAlignment="1">
      <alignment horizontal="center" vertical="center"/>
    </xf>
    <xf numFmtId="0" fontId="14" fillId="2" borderId="9" xfId="2" applyNumberFormat="1" applyFont="1" applyFill="1" applyBorder="1" applyAlignment="1">
      <alignment horizontal="center" vertical="center"/>
    </xf>
    <xf numFmtId="0" fontId="14" fillId="2" borderId="17" xfId="2" applyNumberFormat="1" applyFont="1" applyFill="1" applyBorder="1" applyAlignment="1">
      <alignment horizontal="center" vertical="center"/>
    </xf>
    <xf numFmtId="0" fontId="14" fillId="2" borderId="1" xfId="2" applyNumberFormat="1" applyFont="1" applyFill="1" applyBorder="1" applyAlignment="1">
      <alignment horizontal="center" vertical="center" wrapText="1"/>
    </xf>
    <xf numFmtId="0" fontId="14" fillId="2" borderId="2" xfId="2" applyNumberFormat="1" applyFont="1" applyFill="1" applyBorder="1" applyAlignment="1">
      <alignment horizontal="center" vertical="center" wrapText="1"/>
    </xf>
    <xf numFmtId="0" fontId="14" fillId="2" borderId="3" xfId="2" applyNumberFormat="1" applyFont="1" applyFill="1" applyBorder="1" applyAlignment="1">
      <alignment horizontal="center" vertical="center" wrapText="1"/>
    </xf>
    <xf numFmtId="0" fontId="14" fillId="2" borderId="19" xfId="2" applyNumberFormat="1" applyFont="1" applyFill="1" applyBorder="1" applyAlignment="1">
      <alignment horizontal="center" vertical="center" wrapText="1"/>
    </xf>
    <xf numFmtId="0" fontId="14" fillId="2" borderId="4" xfId="2" applyNumberFormat="1" applyFont="1" applyFill="1" applyBorder="1" applyAlignment="1">
      <alignment horizontal="center" vertical="center" wrapText="1"/>
    </xf>
    <xf numFmtId="0" fontId="14" fillId="2" borderId="18" xfId="2" applyNumberFormat="1" applyFont="1" applyFill="1" applyBorder="1" applyAlignment="1">
      <alignment horizontal="center" vertical="center" wrapText="1"/>
    </xf>
    <xf numFmtId="0" fontId="14" fillId="2" borderId="14" xfId="2" applyNumberFormat="1" applyFont="1" applyFill="1" applyBorder="1" applyAlignment="1">
      <alignment horizontal="center" vertical="center" wrapText="1"/>
    </xf>
    <xf numFmtId="0" fontId="14" fillId="2" borderId="9" xfId="2" applyNumberFormat="1" applyFont="1" applyFill="1" applyBorder="1" applyAlignment="1">
      <alignment horizontal="center" vertical="center" wrapText="1"/>
    </xf>
    <xf numFmtId="0" fontId="14" fillId="2" borderId="17" xfId="2" applyNumberFormat="1" applyFont="1" applyFill="1" applyBorder="1" applyAlignment="1">
      <alignment horizontal="center" vertical="center" wrapText="1"/>
    </xf>
    <xf numFmtId="43" fontId="16" fillId="2" borderId="13" xfId="2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2" borderId="2" xfId="2" applyNumberFormat="1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center" wrapText="1"/>
    </xf>
    <xf numFmtId="0" fontId="16" fillId="2" borderId="0" xfId="2" applyNumberFormat="1" applyFont="1" applyFill="1" applyBorder="1" applyAlignment="1">
      <alignment horizontal="center" vertical="center" wrapText="1"/>
    </xf>
    <xf numFmtId="0" fontId="16" fillId="2" borderId="15" xfId="2" applyNumberFormat="1" applyFont="1" applyFill="1" applyBorder="1" applyAlignment="1">
      <alignment horizontal="center" vertical="center" wrapText="1"/>
    </xf>
    <xf numFmtId="0" fontId="16" fillId="2" borderId="4" xfId="2" applyNumberFormat="1" applyFont="1" applyFill="1" applyBorder="1" applyAlignment="1">
      <alignment horizontal="center" vertical="center" wrapText="1"/>
    </xf>
    <xf numFmtId="0" fontId="16" fillId="2" borderId="18" xfId="2" applyNumberFormat="1" applyFont="1" applyFill="1" applyBorder="1" applyAlignment="1">
      <alignment horizontal="center" vertical="center" wrapText="1"/>
    </xf>
    <xf numFmtId="0" fontId="14" fillId="2" borderId="16" xfId="2" applyNumberFormat="1" applyFont="1" applyFill="1" applyBorder="1" applyAlignment="1">
      <alignment horizontal="center" vertical="center" wrapText="1"/>
    </xf>
    <xf numFmtId="0" fontId="14" fillId="2" borderId="0" xfId="2" applyNumberFormat="1" applyFont="1" applyFill="1" applyBorder="1" applyAlignment="1">
      <alignment horizontal="center" vertical="center" wrapText="1"/>
    </xf>
    <xf numFmtId="0" fontId="14" fillId="2" borderId="15" xfId="2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 wrapText="1"/>
    </xf>
    <xf numFmtId="0" fontId="15" fillId="2" borderId="19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43" fontId="14" fillId="2" borderId="7" xfId="2" applyNumberFormat="1" applyFont="1" applyFill="1" applyBorder="1" applyAlignment="1">
      <alignment horizontal="center" vertical="center"/>
    </xf>
    <xf numFmtId="0" fontId="14" fillId="2" borderId="27" xfId="2" applyNumberFormat="1" applyFont="1" applyFill="1" applyBorder="1" applyAlignment="1">
      <alignment horizontal="center" vertical="top"/>
    </xf>
    <xf numFmtId="0" fontId="14" fillId="2" borderId="12" xfId="2" applyNumberFormat="1" applyFont="1" applyFill="1" applyBorder="1" applyAlignment="1">
      <alignment horizontal="center" vertical="top"/>
    </xf>
    <xf numFmtId="0" fontId="14" fillId="2" borderId="26" xfId="2" applyNumberFormat="1" applyFont="1" applyFill="1" applyBorder="1" applyAlignment="1">
      <alignment horizontal="center" vertical="top"/>
    </xf>
    <xf numFmtId="0" fontId="14" fillId="2" borderId="9" xfId="2" applyNumberFormat="1" applyFont="1" applyFill="1" applyBorder="1" applyAlignment="1">
      <alignment horizontal="left" wrapText="1"/>
    </xf>
    <xf numFmtId="0" fontId="14" fillId="2" borderId="10" xfId="2" applyNumberFormat="1" applyFont="1" applyFill="1" applyBorder="1" applyAlignment="1">
      <alignment horizontal="left" wrapText="1"/>
    </xf>
    <xf numFmtId="0" fontId="14" fillId="2" borderId="9" xfId="2" applyNumberFormat="1" applyFont="1" applyFill="1" applyBorder="1" applyAlignment="1">
      <alignment horizontal="center" vertical="top"/>
    </xf>
    <xf numFmtId="0" fontId="14" fillId="2" borderId="17" xfId="2" applyNumberFormat="1" applyFont="1" applyFill="1" applyBorder="1" applyAlignment="1">
      <alignment horizontal="center" vertical="top"/>
    </xf>
    <xf numFmtId="0" fontId="15" fillId="2" borderId="27" xfId="0" applyNumberFormat="1" applyFont="1" applyFill="1" applyBorder="1" applyAlignment="1">
      <alignment horizontal="center" vertical="top"/>
    </xf>
    <xf numFmtId="0" fontId="15" fillId="2" borderId="12" xfId="0" applyNumberFormat="1" applyFont="1" applyFill="1" applyBorder="1" applyAlignment="1">
      <alignment horizontal="center" vertical="top"/>
    </xf>
    <xf numFmtId="0" fontId="15" fillId="2" borderId="26" xfId="0" applyNumberFormat="1" applyFont="1" applyFill="1" applyBorder="1" applyAlignment="1">
      <alignment horizontal="center" vertical="top"/>
    </xf>
    <xf numFmtId="0" fontId="14" fillId="2" borderId="9" xfId="2" applyNumberFormat="1" applyFont="1" applyFill="1" applyBorder="1" applyAlignment="1">
      <alignment horizontal="left" wrapText="1" indent="2"/>
    </xf>
    <xf numFmtId="0" fontId="14" fillId="2" borderId="10" xfId="2" applyNumberFormat="1" applyFont="1" applyFill="1" applyBorder="1" applyAlignment="1">
      <alignment horizontal="left" wrapText="1" indent="2"/>
    </xf>
    <xf numFmtId="0" fontId="14" fillId="2" borderId="9" xfId="2" applyNumberFormat="1" applyFont="1" applyFill="1" applyBorder="1" applyAlignment="1">
      <alignment horizontal="left" vertical="center" wrapText="1" indent="1"/>
    </xf>
    <xf numFmtId="0" fontId="14" fillId="2" borderId="10" xfId="2" applyNumberFormat="1" applyFont="1" applyFill="1" applyBorder="1" applyAlignment="1">
      <alignment horizontal="left" vertical="center" wrapText="1" indent="1"/>
    </xf>
    <xf numFmtId="0" fontId="14" fillId="2" borderId="9" xfId="2" applyNumberFormat="1" applyFont="1" applyFill="1" applyBorder="1" applyAlignment="1">
      <alignment horizontal="left" wrapText="1" indent="1"/>
    </xf>
    <xf numFmtId="0" fontId="14" fillId="2" borderId="10" xfId="2" applyNumberFormat="1" applyFont="1" applyFill="1" applyBorder="1" applyAlignment="1">
      <alignment horizontal="left" wrapText="1" indent="1"/>
    </xf>
    <xf numFmtId="43" fontId="28" fillId="0" borderId="27" xfId="35" applyNumberFormat="1" applyFont="1" applyBorder="1" applyAlignment="1">
      <alignment horizontal="center" vertical="center"/>
    </xf>
    <xf numFmtId="43" fontId="28" fillId="0" borderId="12" xfId="35" applyNumberFormat="1" applyFont="1" applyBorder="1" applyAlignment="1">
      <alignment horizontal="center" vertical="center"/>
    </xf>
    <xf numFmtId="43" fontId="28" fillId="0" borderId="26" xfId="35" applyNumberFormat="1" applyFont="1" applyBorder="1" applyAlignment="1">
      <alignment horizontal="center" vertical="center"/>
    </xf>
    <xf numFmtId="0" fontId="9" fillId="2" borderId="0" xfId="2" applyNumberFormat="1" applyFont="1" applyFill="1" applyBorder="1" applyAlignment="1">
      <alignment horizontal="left"/>
    </xf>
    <xf numFmtId="0" fontId="9" fillId="2" borderId="0" xfId="2" applyNumberFormat="1" applyFont="1" applyFill="1" applyBorder="1" applyAlignment="1">
      <alignment horizontal="right"/>
    </xf>
    <xf numFmtId="49" fontId="9" fillId="2" borderId="4" xfId="2" applyNumberFormat="1" applyFont="1" applyFill="1" applyBorder="1" applyAlignment="1">
      <alignment horizontal="center"/>
    </xf>
    <xf numFmtId="49" fontId="9" fillId="2" borderId="4" xfId="2" applyNumberFormat="1" applyFont="1" applyFill="1" applyBorder="1" applyAlignment="1">
      <alignment horizontal="left"/>
    </xf>
    <xf numFmtId="0" fontId="9" fillId="0" borderId="4" xfId="2" applyNumberFormat="1" applyFont="1" applyFill="1" applyBorder="1" applyAlignment="1">
      <alignment horizontal="center" wrapText="1"/>
    </xf>
    <xf numFmtId="0" fontId="9" fillId="0" borderId="4" xfId="2" applyNumberFormat="1" applyFont="1" applyFill="1" applyBorder="1" applyAlignment="1">
      <alignment horizontal="center"/>
    </xf>
    <xf numFmtId="0" fontId="21" fillId="0" borderId="2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Alignment="1">
      <alignment horizontal="left" wrapText="1"/>
    </xf>
  </cellXfs>
  <cellStyles count="36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2"/>
  <sheetViews>
    <sheetView tabSelected="1" topLeftCell="A112" zoomScale="130" zoomScaleNormal="130" zoomScaleSheetLayoutView="120" zoomScalePageLayoutView="70" workbookViewId="0">
      <selection activeCell="BU111" sqref="BU111:CH111"/>
    </sheetView>
  </sheetViews>
  <sheetFormatPr defaultColWidth="0.85546875" defaultRowHeight="12.75" x14ac:dyDescent="0.2"/>
  <cols>
    <col min="1" max="1" width="0.85546875" style="37" customWidth="1"/>
    <col min="2" max="33" width="0.85546875" style="37"/>
    <col min="34" max="34" width="2.85546875" style="37" customWidth="1"/>
    <col min="35" max="44" width="0.85546875" style="37"/>
    <col min="45" max="46" width="0.85546875" style="37" customWidth="1"/>
    <col min="47" max="52" width="0.85546875" style="37"/>
    <col min="53" max="53" width="2.140625" style="37" customWidth="1"/>
    <col min="54" max="61" width="0.85546875" style="37"/>
    <col min="62" max="62" width="2.28515625" style="37" customWidth="1"/>
    <col min="63" max="103" width="0.85546875" style="37"/>
    <col min="104" max="105" width="0.85546875" style="37" customWidth="1"/>
    <col min="106" max="106" width="1.5703125" style="37" customWidth="1"/>
    <col min="107" max="107" width="0.85546875" style="37" customWidth="1"/>
    <col min="108" max="126" width="0.85546875" style="37"/>
    <col min="127" max="127" width="1.7109375" style="37" customWidth="1"/>
    <col min="128" max="142" width="0.85546875" style="37"/>
    <col min="143" max="143" width="3.42578125" style="37" customWidth="1"/>
    <col min="144" max="163" width="0.85546875" style="37"/>
    <col min="164" max="164" width="1.5703125" style="37" customWidth="1"/>
    <col min="165" max="166" width="0.85546875" style="37"/>
    <col min="167" max="167" width="1.42578125" style="37" customWidth="1"/>
    <col min="168" max="16384" width="0.85546875" style="37"/>
  </cols>
  <sheetData>
    <row r="1" spans="1:167" s="2" customFormat="1" ht="11.25" customHeight="1" x14ac:dyDescent="0.15">
      <c r="A1" s="1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</row>
    <row r="2" spans="1:167" s="3" customFormat="1" ht="3" customHeight="1" x14ac:dyDescent="0.1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</row>
    <row r="3" spans="1:167" s="6" customFormat="1" ht="9.75" customHeight="1" thickBo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61" t="s">
        <v>1</v>
      </c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3"/>
    </row>
    <row r="4" spans="1:167" s="8" customFormat="1" ht="9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S4" s="64" t="s">
        <v>2</v>
      </c>
      <c r="BT4" s="64"/>
      <c r="BU4" s="64"/>
      <c r="BV4" s="64"/>
      <c r="BW4" s="64"/>
      <c r="BX4" s="65" t="s">
        <v>104</v>
      </c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4" t="s">
        <v>3</v>
      </c>
      <c r="CL4" s="64"/>
      <c r="CM4" s="64"/>
      <c r="CN4" s="66" t="s">
        <v>114</v>
      </c>
      <c r="CO4" s="66"/>
      <c r="CP4" s="66"/>
      <c r="CQ4" s="67" t="s">
        <v>4</v>
      </c>
      <c r="CR4" s="67"/>
      <c r="CS4" s="6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9" t="s">
        <v>5</v>
      </c>
      <c r="ER4" s="68" t="s">
        <v>115</v>
      </c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70"/>
    </row>
    <row r="5" spans="1:167" s="8" customFormat="1" ht="9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1" t="s">
        <v>6</v>
      </c>
      <c r="ER5" s="101" t="s">
        <v>105</v>
      </c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3"/>
    </row>
    <row r="6" spans="1:167" s="8" customFormat="1" ht="9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1" t="s">
        <v>7</v>
      </c>
      <c r="ER6" s="101" t="s">
        <v>103</v>
      </c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3"/>
    </row>
    <row r="7" spans="1:167" s="16" customFormat="1" ht="9.75" customHeight="1" x14ac:dyDescent="0.2">
      <c r="A7" s="12" t="s">
        <v>8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L7" s="104" t="s">
        <v>110</v>
      </c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EC7" s="17"/>
      <c r="ED7" s="17"/>
      <c r="EE7" s="17"/>
      <c r="EF7" s="17"/>
      <c r="EG7" s="17"/>
      <c r="EH7" s="17"/>
      <c r="EI7" s="17"/>
      <c r="EJ7" s="18"/>
      <c r="EN7" s="19"/>
      <c r="EO7" s="19"/>
      <c r="EP7" s="11" t="s">
        <v>9</v>
      </c>
      <c r="ER7" s="72" t="s">
        <v>100</v>
      </c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4"/>
    </row>
    <row r="8" spans="1:167" s="16" customFormat="1" ht="9.75" customHeight="1" x14ac:dyDescent="0.2">
      <c r="A8" s="12" t="s">
        <v>10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L8" s="105" t="s">
        <v>109</v>
      </c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EC8" s="17"/>
      <c r="ED8" s="17"/>
      <c r="EE8" s="17"/>
      <c r="EF8" s="17"/>
      <c r="EG8" s="17"/>
      <c r="EH8" s="17"/>
      <c r="EI8" s="17"/>
      <c r="EJ8" s="18"/>
      <c r="EN8" s="19"/>
      <c r="EO8" s="19"/>
      <c r="EP8" s="11"/>
      <c r="ER8" s="72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4"/>
    </row>
    <row r="9" spans="1:167" s="21" customFormat="1" ht="9.75" customHeight="1" x14ac:dyDescent="0.2">
      <c r="A9" s="12" t="s">
        <v>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EC9" s="17"/>
      <c r="ED9" s="17"/>
      <c r="EE9" s="17"/>
      <c r="EF9" s="17"/>
      <c r="EG9" s="17"/>
      <c r="EH9" s="17"/>
      <c r="EI9" s="17"/>
      <c r="EJ9" s="17"/>
      <c r="EN9" s="22"/>
      <c r="EO9" s="22"/>
      <c r="EP9" s="9" t="s">
        <v>12</v>
      </c>
      <c r="ER9" s="72" t="s">
        <v>102</v>
      </c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4"/>
    </row>
    <row r="10" spans="1:167" s="16" customFormat="1" ht="9.75" customHeight="1" x14ac:dyDescent="0.2">
      <c r="A10" s="12" t="s">
        <v>13</v>
      </c>
      <c r="B10" s="12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EC10" s="17"/>
      <c r="ED10" s="17"/>
      <c r="EE10" s="17"/>
      <c r="EF10" s="17"/>
      <c r="EG10" s="17"/>
      <c r="EH10" s="17"/>
      <c r="EI10" s="17"/>
      <c r="EJ10" s="18"/>
      <c r="EK10" s="23"/>
      <c r="EM10" s="22"/>
      <c r="EN10" s="22"/>
      <c r="EO10" s="22"/>
      <c r="EP10" s="9" t="s">
        <v>14</v>
      </c>
      <c r="ER10" s="72" t="s">
        <v>101</v>
      </c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4"/>
    </row>
    <row r="11" spans="1:167" s="16" customFormat="1" ht="9.75" customHeight="1" thickBot="1" x14ac:dyDescent="0.25">
      <c r="A11" s="12" t="s">
        <v>15</v>
      </c>
      <c r="B11" s="12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EC11" s="23"/>
      <c r="ED11" s="23"/>
      <c r="EE11" s="23"/>
      <c r="EF11" s="23"/>
      <c r="EG11" s="23"/>
      <c r="EH11" s="18"/>
      <c r="EI11" s="18"/>
      <c r="EJ11" s="23"/>
      <c r="EK11" s="23"/>
      <c r="EM11" s="22"/>
      <c r="EN11" s="22"/>
      <c r="EO11" s="22"/>
      <c r="EP11" s="22"/>
      <c r="ER11" s="75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7"/>
    </row>
    <row r="12" spans="1:167" s="16" customFormat="1" ht="3" customHeight="1" x14ac:dyDescent="0.25">
      <c r="A12" s="12"/>
      <c r="B12" s="1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D12" s="23"/>
      <c r="EE12" s="23"/>
      <c r="EG12" s="22"/>
      <c r="EH12" s="22"/>
      <c r="EI12" s="22"/>
      <c r="EJ12" s="22"/>
      <c r="EK12" s="22"/>
      <c r="EL12" s="22"/>
      <c r="EM12" s="22"/>
      <c r="EN12" s="22"/>
      <c r="EO12" s="24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</row>
    <row r="13" spans="1:167" s="16" customFormat="1" ht="10.5" customHeight="1" x14ac:dyDescent="0.25">
      <c r="A13" s="78" t="s">
        <v>16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</row>
    <row r="14" spans="1:167" s="29" customFormat="1" ht="3" customHeight="1" x14ac:dyDescent="0.2">
      <c r="A14" s="26"/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D14" s="30"/>
      <c r="EE14" s="30"/>
      <c r="EG14" s="31"/>
      <c r="EH14" s="31"/>
      <c r="EI14" s="31"/>
      <c r="EJ14" s="31"/>
      <c r="EK14" s="31"/>
      <c r="EL14" s="31"/>
      <c r="EM14" s="31"/>
      <c r="EN14" s="31"/>
      <c r="EO14" s="32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</row>
    <row r="15" spans="1:167" s="34" customFormat="1" ht="10.5" customHeight="1" x14ac:dyDescent="0.25">
      <c r="A15" s="79" t="s">
        <v>17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80"/>
      <c r="AL15" s="85" t="s">
        <v>18</v>
      </c>
      <c r="AM15" s="79"/>
      <c r="AN15" s="79"/>
      <c r="AO15" s="79"/>
      <c r="AP15" s="79"/>
      <c r="AQ15" s="80"/>
      <c r="AR15" s="88" t="s">
        <v>19</v>
      </c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</row>
    <row r="16" spans="1:167" s="34" customFormat="1" ht="9.7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2"/>
      <c r="AL16" s="86"/>
      <c r="AM16" s="81"/>
      <c r="AN16" s="81"/>
      <c r="AO16" s="81"/>
      <c r="AP16" s="81"/>
      <c r="AQ16" s="82"/>
      <c r="AR16" s="90" t="s">
        <v>20</v>
      </c>
      <c r="AS16" s="91"/>
      <c r="AT16" s="91"/>
      <c r="AU16" s="91"/>
      <c r="AV16" s="91"/>
      <c r="AW16" s="91"/>
      <c r="AX16" s="91"/>
      <c r="AY16" s="91"/>
      <c r="AZ16" s="91"/>
      <c r="BA16" s="91"/>
      <c r="BB16" s="92"/>
      <c r="BC16" s="99" t="s">
        <v>21</v>
      </c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</row>
    <row r="17" spans="1:167" s="34" customFormat="1" ht="9.7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2"/>
      <c r="AL17" s="86"/>
      <c r="AM17" s="81"/>
      <c r="AN17" s="81"/>
      <c r="AO17" s="81"/>
      <c r="AP17" s="81"/>
      <c r="AQ17" s="82"/>
      <c r="AR17" s="93"/>
      <c r="AS17" s="94"/>
      <c r="AT17" s="94"/>
      <c r="AU17" s="94"/>
      <c r="AV17" s="94"/>
      <c r="AW17" s="94"/>
      <c r="AX17" s="94"/>
      <c r="AY17" s="94"/>
      <c r="AZ17" s="94"/>
      <c r="BA17" s="94"/>
      <c r="BB17" s="95"/>
      <c r="BC17" s="85" t="s">
        <v>22</v>
      </c>
      <c r="BD17" s="79"/>
      <c r="BE17" s="79"/>
      <c r="BF17" s="79"/>
      <c r="BG17" s="79"/>
      <c r="BH17" s="79"/>
      <c r="BI17" s="79"/>
      <c r="BJ17" s="79"/>
      <c r="BK17" s="79"/>
      <c r="BL17" s="79"/>
      <c r="BM17" s="80"/>
      <c r="BN17" s="99" t="s">
        <v>23</v>
      </c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21"/>
      <c r="DD17" s="99" t="s">
        <v>24</v>
      </c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</row>
    <row r="18" spans="1:167" s="34" customFormat="1" ht="19.5" customHeight="1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2"/>
      <c r="AL18" s="86"/>
      <c r="AM18" s="81"/>
      <c r="AN18" s="81"/>
      <c r="AO18" s="81"/>
      <c r="AP18" s="81"/>
      <c r="AQ18" s="82"/>
      <c r="AR18" s="93"/>
      <c r="AS18" s="94"/>
      <c r="AT18" s="94"/>
      <c r="AU18" s="94"/>
      <c r="AV18" s="94"/>
      <c r="AW18" s="94"/>
      <c r="AX18" s="94"/>
      <c r="AY18" s="94"/>
      <c r="AZ18" s="94"/>
      <c r="BA18" s="94"/>
      <c r="BB18" s="95"/>
      <c r="BC18" s="86"/>
      <c r="BD18" s="81"/>
      <c r="BE18" s="81"/>
      <c r="BF18" s="81"/>
      <c r="BG18" s="81"/>
      <c r="BH18" s="81"/>
      <c r="BI18" s="81"/>
      <c r="BJ18" s="81"/>
      <c r="BK18" s="81"/>
      <c r="BL18" s="81"/>
      <c r="BM18" s="82"/>
      <c r="BN18" s="85" t="s">
        <v>20</v>
      </c>
      <c r="BO18" s="79"/>
      <c r="BP18" s="79"/>
      <c r="BQ18" s="79"/>
      <c r="BR18" s="79"/>
      <c r="BS18" s="79"/>
      <c r="BT18" s="79"/>
      <c r="BU18" s="79"/>
      <c r="BV18" s="79"/>
      <c r="BW18" s="79"/>
      <c r="BX18" s="80"/>
      <c r="BY18" s="99" t="s">
        <v>21</v>
      </c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21"/>
      <c r="DD18" s="85" t="s">
        <v>25</v>
      </c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80"/>
      <c r="DX18" s="99" t="s">
        <v>26</v>
      </c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</row>
    <row r="19" spans="1:167" s="34" customFormat="1" ht="9.7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4"/>
      <c r="AL19" s="87"/>
      <c r="AM19" s="83"/>
      <c r="AN19" s="83"/>
      <c r="AO19" s="83"/>
      <c r="AP19" s="83"/>
      <c r="AQ19" s="84"/>
      <c r="AR19" s="96"/>
      <c r="AS19" s="97"/>
      <c r="AT19" s="97"/>
      <c r="AU19" s="97"/>
      <c r="AV19" s="97"/>
      <c r="AW19" s="97"/>
      <c r="AX19" s="97"/>
      <c r="AY19" s="97"/>
      <c r="AZ19" s="97"/>
      <c r="BA19" s="97"/>
      <c r="BB19" s="98"/>
      <c r="BC19" s="87"/>
      <c r="BD19" s="83"/>
      <c r="BE19" s="83"/>
      <c r="BF19" s="83"/>
      <c r="BG19" s="83"/>
      <c r="BH19" s="83"/>
      <c r="BI19" s="83"/>
      <c r="BJ19" s="83"/>
      <c r="BK19" s="83"/>
      <c r="BL19" s="83"/>
      <c r="BM19" s="84"/>
      <c r="BN19" s="87"/>
      <c r="BO19" s="83"/>
      <c r="BP19" s="83"/>
      <c r="BQ19" s="83"/>
      <c r="BR19" s="83"/>
      <c r="BS19" s="83"/>
      <c r="BT19" s="83"/>
      <c r="BU19" s="83"/>
      <c r="BV19" s="83"/>
      <c r="BW19" s="83"/>
      <c r="BX19" s="84"/>
      <c r="BY19" s="99" t="s">
        <v>27</v>
      </c>
      <c r="BZ19" s="100"/>
      <c r="CA19" s="100"/>
      <c r="CB19" s="100"/>
      <c r="CC19" s="100"/>
      <c r="CD19" s="100"/>
      <c r="CE19" s="100"/>
      <c r="CF19" s="100"/>
      <c r="CG19" s="100"/>
      <c r="CH19" s="100"/>
      <c r="CI19" s="121"/>
      <c r="CJ19" s="99" t="s">
        <v>28</v>
      </c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21"/>
      <c r="DD19" s="87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4"/>
      <c r="DX19" s="99" t="s">
        <v>20</v>
      </c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21"/>
      <c r="ER19" s="99" t="s">
        <v>29</v>
      </c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</row>
    <row r="20" spans="1:167" s="35" customFormat="1" ht="10.5" customHeight="1" thickBot="1" x14ac:dyDescent="0.3">
      <c r="A20" s="115">
        <v>1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6"/>
      <c r="AL20" s="106">
        <v>2</v>
      </c>
      <c r="AM20" s="107"/>
      <c r="AN20" s="107"/>
      <c r="AO20" s="107"/>
      <c r="AP20" s="107"/>
      <c r="AQ20" s="117"/>
      <c r="AR20" s="118">
        <v>3</v>
      </c>
      <c r="AS20" s="119"/>
      <c r="AT20" s="119"/>
      <c r="AU20" s="119"/>
      <c r="AV20" s="119"/>
      <c r="AW20" s="119"/>
      <c r="AX20" s="119"/>
      <c r="AY20" s="119"/>
      <c r="AZ20" s="119"/>
      <c r="BA20" s="119"/>
      <c r="BB20" s="120"/>
      <c r="BC20" s="106">
        <v>4</v>
      </c>
      <c r="BD20" s="107"/>
      <c r="BE20" s="107"/>
      <c r="BF20" s="107"/>
      <c r="BG20" s="107"/>
      <c r="BH20" s="107"/>
      <c r="BI20" s="107"/>
      <c r="BJ20" s="107"/>
      <c r="BK20" s="107"/>
      <c r="BL20" s="107"/>
      <c r="BM20" s="117"/>
      <c r="BN20" s="106">
        <v>5</v>
      </c>
      <c r="BO20" s="107"/>
      <c r="BP20" s="107"/>
      <c r="BQ20" s="107"/>
      <c r="BR20" s="107"/>
      <c r="BS20" s="107"/>
      <c r="BT20" s="107"/>
      <c r="BU20" s="107"/>
      <c r="BV20" s="107"/>
      <c r="BW20" s="107"/>
      <c r="BX20" s="117"/>
      <c r="BY20" s="106">
        <v>6</v>
      </c>
      <c r="BZ20" s="107"/>
      <c r="CA20" s="107"/>
      <c r="CB20" s="107"/>
      <c r="CC20" s="107"/>
      <c r="CD20" s="107"/>
      <c r="CE20" s="107"/>
      <c r="CF20" s="107"/>
      <c r="CG20" s="107"/>
      <c r="CH20" s="107"/>
      <c r="CI20" s="117"/>
      <c r="CJ20" s="106">
        <v>7</v>
      </c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17"/>
      <c r="DD20" s="106">
        <v>8</v>
      </c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17"/>
      <c r="DX20" s="106">
        <v>9</v>
      </c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17"/>
      <c r="ER20" s="106">
        <v>10</v>
      </c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</row>
    <row r="21" spans="1:167" s="36" customFormat="1" ht="18" customHeight="1" x14ac:dyDescent="0.25">
      <c r="A21" s="108" t="s">
        <v>30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9"/>
      <c r="AL21" s="110" t="s">
        <v>31</v>
      </c>
      <c r="AM21" s="111"/>
      <c r="AN21" s="111"/>
      <c r="AO21" s="111"/>
      <c r="AP21" s="111"/>
      <c r="AQ21" s="112"/>
      <c r="AR21" s="113">
        <f>AR22</f>
        <v>12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4">
        <f>BC22</f>
        <v>12</v>
      </c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>
        <f>BN22+BN25</f>
        <v>0</v>
      </c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3">
        <f>BY22+BY25</f>
        <v>0</v>
      </c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>
        <f>DD22+DD25</f>
        <v>0</v>
      </c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>
        <f>DX22+DX25</f>
        <v>0</v>
      </c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>
        <f>ER22+ER25</f>
        <v>0</v>
      </c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30"/>
    </row>
    <row r="22" spans="1:167" s="36" customFormat="1" ht="18.75" customHeight="1" x14ac:dyDescent="0.25">
      <c r="A22" s="131" t="s">
        <v>32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2"/>
      <c r="AL22" s="126" t="s">
        <v>33</v>
      </c>
      <c r="AM22" s="127"/>
      <c r="AN22" s="127"/>
      <c r="AO22" s="127"/>
      <c r="AP22" s="127"/>
      <c r="AQ22" s="128"/>
      <c r="AR22" s="129">
        <f>AR23</f>
        <v>12</v>
      </c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2">
        <f>BC23</f>
        <v>12</v>
      </c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>
        <f>BY22+CJ22</f>
        <v>0</v>
      </c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3"/>
    </row>
    <row r="23" spans="1:167" s="36" customFormat="1" ht="37.5" customHeight="1" x14ac:dyDescent="0.25">
      <c r="A23" s="124" t="s">
        <v>34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5"/>
      <c r="AL23" s="126" t="s">
        <v>35</v>
      </c>
      <c r="AM23" s="127"/>
      <c r="AN23" s="127"/>
      <c r="AO23" s="127"/>
      <c r="AP23" s="127"/>
      <c r="AQ23" s="128"/>
      <c r="AR23" s="129">
        <v>12</v>
      </c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2">
        <v>12</v>
      </c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>
        <f>BY23+CJ23</f>
        <v>0</v>
      </c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3"/>
    </row>
    <row r="24" spans="1:167" s="36" customFormat="1" ht="9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2"/>
      <c r="AL24" s="126"/>
      <c r="AM24" s="127"/>
      <c r="AN24" s="127"/>
      <c r="AO24" s="127"/>
      <c r="AP24" s="127"/>
      <c r="AQ24" s="128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3"/>
    </row>
    <row r="25" spans="1:167" s="36" customFormat="1" ht="9" customHeight="1" x14ac:dyDescent="0.25">
      <c r="A25" s="131" t="s">
        <v>36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2"/>
      <c r="AL25" s="126" t="s">
        <v>37</v>
      </c>
      <c r="AM25" s="127"/>
      <c r="AN25" s="127"/>
      <c r="AO25" s="127"/>
      <c r="AP25" s="127"/>
      <c r="AQ25" s="128"/>
      <c r="AR25" s="129">
        <f>BC25</f>
        <v>0</v>
      </c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3"/>
    </row>
    <row r="26" spans="1:167" s="36" customFormat="1" ht="9.75" customHeight="1" x14ac:dyDescent="0.25">
      <c r="A26" s="108" t="s">
        <v>38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9"/>
      <c r="AL26" s="126" t="s">
        <v>39</v>
      </c>
      <c r="AM26" s="127"/>
      <c r="AN26" s="127"/>
      <c r="AO26" s="127"/>
      <c r="AP26" s="127"/>
      <c r="AQ26" s="128"/>
      <c r="AR26" s="129">
        <f>AR27</f>
        <v>28</v>
      </c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>
        <f>BC27</f>
        <v>28</v>
      </c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>
        <f>BN27+BN30</f>
        <v>0</v>
      </c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>
        <f>BY27+BY30</f>
        <v>0</v>
      </c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>
        <f>DD27+DD30</f>
        <v>0</v>
      </c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>
        <f>DX27+DX30</f>
        <v>0</v>
      </c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>
        <f>ER27+ER30</f>
        <v>0</v>
      </c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3"/>
    </row>
    <row r="27" spans="1:167" s="36" customFormat="1" ht="18.75" customHeight="1" x14ac:dyDescent="0.25">
      <c r="A27" s="131" t="s">
        <v>32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2"/>
      <c r="AL27" s="126" t="s">
        <v>40</v>
      </c>
      <c r="AM27" s="127"/>
      <c r="AN27" s="127"/>
      <c r="AO27" s="127"/>
      <c r="AP27" s="127"/>
      <c r="AQ27" s="128"/>
      <c r="AR27" s="129">
        <f>AR28</f>
        <v>28</v>
      </c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2">
        <f>BC28</f>
        <v>28</v>
      </c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>
        <f>BY27+CJ27</f>
        <v>0</v>
      </c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3"/>
    </row>
    <row r="28" spans="1:167" s="36" customFormat="1" ht="37.5" customHeight="1" x14ac:dyDescent="0.25">
      <c r="A28" s="124" t="s">
        <v>34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5"/>
      <c r="AL28" s="126" t="s">
        <v>41</v>
      </c>
      <c r="AM28" s="127"/>
      <c r="AN28" s="127"/>
      <c r="AO28" s="127"/>
      <c r="AP28" s="127"/>
      <c r="AQ28" s="128"/>
      <c r="AR28" s="129">
        <v>28</v>
      </c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2">
        <v>28</v>
      </c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>
        <f>BY28+CJ28</f>
        <v>0</v>
      </c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3"/>
    </row>
    <row r="29" spans="1:167" s="36" customFormat="1" ht="9" customHeight="1" x14ac:dyDescent="0.25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2"/>
      <c r="AL29" s="126"/>
      <c r="AM29" s="127"/>
      <c r="AN29" s="127"/>
      <c r="AO29" s="127"/>
      <c r="AP29" s="127"/>
      <c r="AQ29" s="128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3"/>
    </row>
    <row r="30" spans="1:167" s="36" customFormat="1" ht="9" customHeight="1" x14ac:dyDescent="0.25">
      <c r="A30" s="131" t="s">
        <v>36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2"/>
      <c r="AL30" s="126" t="s">
        <v>42</v>
      </c>
      <c r="AM30" s="127"/>
      <c r="AN30" s="127"/>
      <c r="AO30" s="127"/>
      <c r="AP30" s="127"/>
      <c r="AQ30" s="128"/>
      <c r="AR30" s="129">
        <f>BC30</f>
        <v>0</v>
      </c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3"/>
    </row>
    <row r="31" spans="1:167" s="36" customFormat="1" ht="9.75" customHeight="1" x14ac:dyDescent="0.25">
      <c r="A31" s="108" t="s">
        <v>43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9"/>
      <c r="AL31" s="126" t="s">
        <v>44</v>
      </c>
      <c r="AM31" s="127"/>
      <c r="AN31" s="127"/>
      <c r="AO31" s="127"/>
      <c r="AP31" s="127"/>
      <c r="AQ31" s="128"/>
      <c r="AR31" s="129">
        <f>AR32</f>
        <v>4</v>
      </c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>
        <f>BC32</f>
        <v>4</v>
      </c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>
        <f>BN32+BN35</f>
        <v>0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>
        <f>BY32+BY35</f>
        <v>0</v>
      </c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2">
        <f>CJ32+CJ35</f>
        <v>0</v>
      </c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>
        <f>DD32+DD35</f>
        <v>0</v>
      </c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>
        <f>DX32+DX35</f>
        <v>0</v>
      </c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>
        <f>ER32+ER35</f>
        <v>0</v>
      </c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3"/>
    </row>
    <row r="32" spans="1:167" s="36" customFormat="1" ht="18.75" customHeight="1" x14ac:dyDescent="0.25">
      <c r="A32" s="131" t="s">
        <v>32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2"/>
      <c r="AL32" s="126" t="s">
        <v>45</v>
      </c>
      <c r="AM32" s="127"/>
      <c r="AN32" s="127"/>
      <c r="AO32" s="127"/>
      <c r="AP32" s="127"/>
      <c r="AQ32" s="128"/>
      <c r="AR32" s="129">
        <f>AR33</f>
        <v>4</v>
      </c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2">
        <f>BC33</f>
        <v>4</v>
      </c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3"/>
    </row>
    <row r="33" spans="1:167" s="36" customFormat="1" ht="37.5" customHeight="1" x14ac:dyDescent="0.25">
      <c r="A33" s="124" t="s">
        <v>34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5"/>
      <c r="AL33" s="126" t="s">
        <v>46</v>
      </c>
      <c r="AM33" s="127"/>
      <c r="AN33" s="127"/>
      <c r="AO33" s="127"/>
      <c r="AP33" s="127"/>
      <c r="AQ33" s="128"/>
      <c r="AR33" s="129">
        <v>4</v>
      </c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2">
        <v>4</v>
      </c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2"/>
      <c r="EX33" s="122"/>
      <c r="EY33" s="122"/>
      <c r="EZ33" s="122"/>
      <c r="FA33" s="122"/>
      <c r="FB33" s="122"/>
      <c r="FC33" s="122"/>
      <c r="FD33" s="122"/>
      <c r="FE33" s="122"/>
      <c r="FF33" s="122"/>
      <c r="FG33" s="122"/>
      <c r="FH33" s="122"/>
      <c r="FI33" s="122"/>
      <c r="FJ33" s="122"/>
      <c r="FK33" s="123"/>
    </row>
    <row r="34" spans="1:167" s="36" customFormat="1" ht="9" customHeight="1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2"/>
      <c r="AL34" s="126"/>
      <c r="AM34" s="127"/>
      <c r="AN34" s="127"/>
      <c r="AO34" s="127"/>
      <c r="AP34" s="127"/>
      <c r="AQ34" s="128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122"/>
      <c r="EP34" s="122"/>
      <c r="EQ34" s="122"/>
      <c r="ER34" s="122"/>
      <c r="ES34" s="122"/>
      <c r="ET34" s="122"/>
      <c r="EU34" s="122"/>
      <c r="EV34" s="122"/>
      <c r="EW34" s="122"/>
      <c r="EX34" s="122"/>
      <c r="EY34" s="122"/>
      <c r="EZ34" s="122"/>
      <c r="FA34" s="122"/>
      <c r="FB34" s="122"/>
      <c r="FC34" s="122"/>
      <c r="FD34" s="122"/>
      <c r="FE34" s="122"/>
      <c r="FF34" s="122"/>
      <c r="FG34" s="122"/>
      <c r="FH34" s="122"/>
      <c r="FI34" s="122"/>
      <c r="FJ34" s="122"/>
      <c r="FK34" s="123"/>
    </row>
    <row r="35" spans="1:167" s="36" customFormat="1" ht="9" customHeight="1" x14ac:dyDescent="0.25">
      <c r="A35" s="131" t="s">
        <v>36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2"/>
      <c r="AL35" s="126" t="s">
        <v>47</v>
      </c>
      <c r="AM35" s="127"/>
      <c r="AN35" s="127"/>
      <c r="AO35" s="127"/>
      <c r="AP35" s="127"/>
      <c r="AQ35" s="128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2"/>
      <c r="FG35" s="122"/>
      <c r="FH35" s="122"/>
      <c r="FI35" s="122"/>
      <c r="FJ35" s="122"/>
      <c r="FK35" s="123"/>
    </row>
    <row r="36" spans="1:167" s="36" customFormat="1" ht="9.75" customHeight="1" x14ac:dyDescent="0.25">
      <c r="A36" s="108" t="s">
        <v>48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9"/>
      <c r="AL36" s="126" t="s">
        <v>49</v>
      </c>
      <c r="AM36" s="127"/>
      <c r="AN36" s="127"/>
      <c r="AO36" s="127"/>
      <c r="AP36" s="127"/>
      <c r="AQ36" s="128"/>
      <c r="AR36" s="129">
        <f>AR37</f>
        <v>0</v>
      </c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2">
        <f>BC37</f>
        <v>0</v>
      </c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>
        <f>BN37+BN40</f>
        <v>0</v>
      </c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9">
        <f>BY37+BY40</f>
        <v>0</v>
      </c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2">
        <f>CJ37+CJ40</f>
        <v>0</v>
      </c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>
        <f>DD37+DD40</f>
        <v>0</v>
      </c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>
        <f>DX37+DX40</f>
        <v>0</v>
      </c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>
        <f>ER37+ER40</f>
        <v>0</v>
      </c>
      <c r="ES36" s="122"/>
      <c r="ET36" s="122"/>
      <c r="EU36" s="122"/>
      <c r="EV36" s="122"/>
      <c r="EW36" s="122"/>
      <c r="EX36" s="122"/>
      <c r="EY36" s="122"/>
      <c r="EZ36" s="122"/>
      <c r="FA36" s="122"/>
      <c r="FB36" s="122"/>
      <c r="FC36" s="122"/>
      <c r="FD36" s="122"/>
      <c r="FE36" s="122"/>
      <c r="FF36" s="122"/>
      <c r="FG36" s="122"/>
      <c r="FH36" s="122"/>
      <c r="FI36" s="122"/>
      <c r="FJ36" s="122"/>
      <c r="FK36" s="123"/>
    </row>
    <row r="37" spans="1:167" s="36" customFormat="1" ht="18.75" customHeight="1" x14ac:dyDescent="0.25">
      <c r="A37" s="131" t="s">
        <v>32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2"/>
      <c r="AL37" s="126" t="s">
        <v>50</v>
      </c>
      <c r="AM37" s="127"/>
      <c r="AN37" s="127"/>
      <c r="AO37" s="127"/>
      <c r="AP37" s="127"/>
      <c r="AQ37" s="128"/>
      <c r="AR37" s="129">
        <f>AR38</f>
        <v>0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2">
        <f>BC38</f>
        <v>0</v>
      </c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  <c r="FF37" s="122"/>
      <c r="FG37" s="122"/>
      <c r="FH37" s="122"/>
      <c r="FI37" s="122"/>
      <c r="FJ37" s="122"/>
      <c r="FK37" s="123"/>
    </row>
    <row r="38" spans="1:167" s="36" customFormat="1" ht="37.5" customHeight="1" x14ac:dyDescent="0.25">
      <c r="A38" s="124" t="s">
        <v>34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5"/>
      <c r="AL38" s="126" t="s">
        <v>51</v>
      </c>
      <c r="AM38" s="127"/>
      <c r="AN38" s="127"/>
      <c r="AO38" s="127"/>
      <c r="AP38" s="127"/>
      <c r="AQ38" s="128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3"/>
    </row>
    <row r="39" spans="1:167" s="36" customFormat="1" ht="9" customHeight="1" x14ac:dyDescent="0.2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2"/>
      <c r="AL39" s="126"/>
      <c r="AM39" s="127"/>
      <c r="AN39" s="127"/>
      <c r="AO39" s="127"/>
      <c r="AP39" s="127"/>
      <c r="AQ39" s="128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2"/>
      <c r="ER39" s="122"/>
      <c r="ES39" s="122"/>
      <c r="ET39" s="122"/>
      <c r="EU39" s="122"/>
      <c r="EV39" s="122"/>
      <c r="EW39" s="122"/>
      <c r="EX39" s="122"/>
      <c r="EY39" s="122"/>
      <c r="EZ39" s="122"/>
      <c r="FA39" s="122"/>
      <c r="FB39" s="122"/>
      <c r="FC39" s="122"/>
      <c r="FD39" s="122"/>
      <c r="FE39" s="122"/>
      <c r="FF39" s="122"/>
      <c r="FG39" s="122"/>
      <c r="FH39" s="122"/>
      <c r="FI39" s="122"/>
      <c r="FJ39" s="122"/>
      <c r="FK39" s="123"/>
    </row>
    <row r="40" spans="1:167" s="36" customFormat="1" ht="9" customHeight="1" x14ac:dyDescent="0.25">
      <c r="A40" s="131" t="s">
        <v>36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2"/>
      <c r="AL40" s="126" t="s">
        <v>52</v>
      </c>
      <c r="AM40" s="127"/>
      <c r="AN40" s="127"/>
      <c r="AO40" s="127"/>
      <c r="AP40" s="127"/>
      <c r="AQ40" s="128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  <c r="EP40" s="122"/>
      <c r="EQ40" s="122"/>
      <c r="ER40" s="122"/>
      <c r="ES40" s="122"/>
      <c r="ET40" s="122"/>
      <c r="EU40" s="122"/>
      <c r="EV40" s="122"/>
      <c r="EW40" s="122"/>
      <c r="EX40" s="122"/>
      <c r="EY40" s="122"/>
      <c r="EZ40" s="122"/>
      <c r="FA40" s="122"/>
      <c r="FB40" s="122"/>
      <c r="FC40" s="122"/>
      <c r="FD40" s="122"/>
      <c r="FE40" s="122"/>
      <c r="FF40" s="122"/>
      <c r="FG40" s="122"/>
      <c r="FH40" s="122"/>
      <c r="FI40" s="122"/>
      <c r="FJ40" s="122"/>
      <c r="FK40" s="123"/>
    </row>
    <row r="41" spans="1:167" s="36" customFormat="1" ht="10.5" customHeight="1" thickBot="1" x14ac:dyDescent="0.25">
      <c r="A41" s="133" t="s">
        <v>53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4"/>
      <c r="AL41" s="135" t="s">
        <v>54</v>
      </c>
      <c r="AM41" s="136"/>
      <c r="AN41" s="136"/>
      <c r="AO41" s="136"/>
      <c r="AP41" s="136"/>
      <c r="AQ41" s="137"/>
      <c r="AR41" s="138">
        <f>AR36+AR31+AR26+AR21</f>
        <v>44</v>
      </c>
      <c r="AS41" s="139"/>
      <c r="AT41" s="139"/>
      <c r="AU41" s="139"/>
      <c r="AV41" s="139"/>
      <c r="AW41" s="139"/>
      <c r="AX41" s="139"/>
      <c r="AY41" s="139"/>
      <c r="AZ41" s="139"/>
      <c r="BA41" s="139"/>
      <c r="BB41" s="140"/>
      <c r="BC41" s="141">
        <f>BC36+BC31+BC26+BC21</f>
        <v>44</v>
      </c>
      <c r="BD41" s="142"/>
      <c r="BE41" s="142"/>
      <c r="BF41" s="142"/>
      <c r="BG41" s="142"/>
      <c r="BH41" s="142"/>
      <c r="BI41" s="142"/>
      <c r="BJ41" s="142"/>
      <c r="BK41" s="142"/>
      <c r="BL41" s="142"/>
      <c r="BM41" s="143"/>
      <c r="BN41" s="141">
        <f>BN36+BN31+BN26+BN21</f>
        <v>0</v>
      </c>
      <c r="BO41" s="142"/>
      <c r="BP41" s="142"/>
      <c r="BQ41" s="142"/>
      <c r="BR41" s="142"/>
      <c r="BS41" s="142"/>
      <c r="BT41" s="142"/>
      <c r="BU41" s="142"/>
      <c r="BV41" s="142"/>
      <c r="BW41" s="142"/>
      <c r="BX41" s="143"/>
      <c r="BY41" s="138">
        <f>BY36+BY31+BY26+BY21</f>
        <v>0</v>
      </c>
      <c r="BZ41" s="139"/>
      <c r="CA41" s="139"/>
      <c r="CB41" s="139"/>
      <c r="CC41" s="139"/>
      <c r="CD41" s="139"/>
      <c r="CE41" s="139"/>
      <c r="CF41" s="139"/>
      <c r="CG41" s="139"/>
      <c r="CH41" s="139"/>
      <c r="CI41" s="140"/>
      <c r="CJ41" s="141">
        <f>CJ36+CJ31+CJ26+CJ21</f>
        <v>0</v>
      </c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3"/>
      <c r="DD41" s="141">
        <f>DD36+DD31+DD26+DD21</f>
        <v>0</v>
      </c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3"/>
      <c r="DX41" s="141">
        <f>DX36+DX31+DX26+DX21</f>
        <v>0</v>
      </c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3"/>
      <c r="ER41" s="141">
        <f>ER36+ER31+ER26+ER21</f>
        <v>0</v>
      </c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5"/>
    </row>
    <row r="42" spans="1:167" ht="6" customHeight="1" x14ac:dyDescent="0.2"/>
    <row r="43" spans="1:167" s="34" customFormat="1" ht="12.75" customHeight="1" x14ac:dyDescent="0.25">
      <c r="A43" s="79" t="s">
        <v>17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80"/>
      <c r="AL43" s="85" t="s">
        <v>18</v>
      </c>
      <c r="AM43" s="79"/>
      <c r="AN43" s="79"/>
      <c r="AO43" s="79"/>
      <c r="AP43" s="79"/>
      <c r="AQ43" s="80"/>
      <c r="AR43" s="146" t="s">
        <v>99</v>
      </c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</row>
    <row r="44" spans="1:167" s="34" customFormat="1" ht="9.75" customHeight="1" x14ac:dyDescent="0.2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2"/>
      <c r="AL44" s="86"/>
      <c r="AM44" s="81"/>
      <c r="AN44" s="81"/>
      <c r="AO44" s="81"/>
      <c r="AP44" s="81"/>
      <c r="AQ44" s="82"/>
      <c r="AR44" s="88" t="s">
        <v>55</v>
      </c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144"/>
      <c r="BN44" s="99" t="s">
        <v>56</v>
      </c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21"/>
      <c r="CJ44" s="99" t="s">
        <v>57</v>
      </c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21"/>
      <c r="DD44" s="99" t="s">
        <v>58</v>
      </c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21"/>
      <c r="DX44" s="99" t="s">
        <v>59</v>
      </c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21"/>
      <c r="ER44" s="99" t="s">
        <v>60</v>
      </c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</row>
    <row r="45" spans="1:167" s="34" customFormat="1" ht="30" customHeight="1" x14ac:dyDescent="0.25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4"/>
      <c r="AL45" s="87"/>
      <c r="AM45" s="83"/>
      <c r="AN45" s="83"/>
      <c r="AO45" s="83"/>
      <c r="AP45" s="83"/>
      <c r="AQ45" s="84"/>
      <c r="AR45" s="88" t="s">
        <v>61</v>
      </c>
      <c r="AS45" s="89"/>
      <c r="AT45" s="89"/>
      <c r="AU45" s="89"/>
      <c r="AV45" s="89"/>
      <c r="AW45" s="89"/>
      <c r="AX45" s="89"/>
      <c r="AY45" s="89"/>
      <c r="AZ45" s="89"/>
      <c r="BA45" s="89"/>
      <c r="BB45" s="144"/>
      <c r="BC45" s="99" t="s">
        <v>62</v>
      </c>
      <c r="BD45" s="100"/>
      <c r="BE45" s="100"/>
      <c r="BF45" s="100"/>
      <c r="BG45" s="100"/>
      <c r="BH45" s="100"/>
      <c r="BI45" s="100"/>
      <c r="BJ45" s="100"/>
      <c r="BK45" s="100"/>
      <c r="BL45" s="100"/>
      <c r="BM45" s="121"/>
      <c r="BN45" s="88" t="s">
        <v>61</v>
      </c>
      <c r="BO45" s="89"/>
      <c r="BP45" s="89"/>
      <c r="BQ45" s="89"/>
      <c r="BR45" s="89"/>
      <c r="BS45" s="89"/>
      <c r="BT45" s="89"/>
      <c r="BU45" s="89"/>
      <c r="BV45" s="89"/>
      <c r="BW45" s="89"/>
      <c r="BX45" s="144"/>
      <c r="BY45" s="99" t="s">
        <v>63</v>
      </c>
      <c r="BZ45" s="100"/>
      <c r="CA45" s="100"/>
      <c r="CB45" s="100"/>
      <c r="CC45" s="100"/>
      <c r="CD45" s="100"/>
      <c r="CE45" s="100"/>
      <c r="CF45" s="100"/>
      <c r="CG45" s="100"/>
      <c r="CH45" s="100"/>
      <c r="CI45" s="121"/>
      <c r="CJ45" s="88" t="s">
        <v>61</v>
      </c>
      <c r="CK45" s="89"/>
      <c r="CL45" s="89"/>
      <c r="CM45" s="89"/>
      <c r="CN45" s="89"/>
      <c r="CO45" s="89"/>
      <c r="CP45" s="89"/>
      <c r="CQ45" s="89"/>
      <c r="CR45" s="89"/>
      <c r="CS45" s="144"/>
      <c r="CT45" s="99" t="s">
        <v>62</v>
      </c>
      <c r="CU45" s="100"/>
      <c r="CV45" s="100"/>
      <c r="CW45" s="100"/>
      <c r="CX45" s="100"/>
      <c r="CY45" s="100"/>
      <c r="CZ45" s="100"/>
      <c r="DA45" s="100"/>
      <c r="DB45" s="100"/>
      <c r="DC45" s="121"/>
      <c r="DD45" s="88" t="s">
        <v>61</v>
      </c>
      <c r="DE45" s="89"/>
      <c r="DF45" s="89"/>
      <c r="DG45" s="89"/>
      <c r="DH45" s="89"/>
      <c r="DI45" s="89"/>
      <c r="DJ45" s="89"/>
      <c r="DK45" s="89"/>
      <c r="DL45" s="89"/>
      <c r="DM45" s="144"/>
      <c r="DN45" s="99" t="s">
        <v>62</v>
      </c>
      <c r="DO45" s="100"/>
      <c r="DP45" s="100"/>
      <c r="DQ45" s="100"/>
      <c r="DR45" s="100"/>
      <c r="DS45" s="100"/>
      <c r="DT45" s="100"/>
      <c r="DU45" s="100"/>
      <c r="DV45" s="100"/>
      <c r="DW45" s="121"/>
      <c r="DX45" s="88" t="s">
        <v>61</v>
      </c>
      <c r="DY45" s="89"/>
      <c r="DZ45" s="89"/>
      <c r="EA45" s="89"/>
      <c r="EB45" s="89"/>
      <c r="EC45" s="89"/>
      <c r="ED45" s="89"/>
      <c r="EE45" s="89"/>
      <c r="EF45" s="89"/>
      <c r="EG45" s="144"/>
      <c r="EH45" s="99" t="s">
        <v>62</v>
      </c>
      <c r="EI45" s="100"/>
      <c r="EJ45" s="100"/>
      <c r="EK45" s="100"/>
      <c r="EL45" s="100"/>
      <c r="EM45" s="100"/>
      <c r="EN45" s="100"/>
      <c r="EO45" s="100"/>
      <c r="EP45" s="100"/>
      <c r="EQ45" s="121"/>
      <c r="ER45" s="88" t="s">
        <v>61</v>
      </c>
      <c r="ES45" s="89"/>
      <c r="ET45" s="89"/>
      <c r="EU45" s="89"/>
      <c r="EV45" s="89"/>
      <c r="EW45" s="89"/>
      <c r="EX45" s="89"/>
      <c r="EY45" s="89"/>
      <c r="EZ45" s="89"/>
      <c r="FA45" s="144"/>
      <c r="FB45" s="99" t="s">
        <v>62</v>
      </c>
      <c r="FC45" s="100"/>
      <c r="FD45" s="100"/>
      <c r="FE45" s="100"/>
      <c r="FF45" s="100"/>
      <c r="FG45" s="100"/>
      <c r="FH45" s="100"/>
      <c r="FI45" s="100"/>
      <c r="FJ45" s="100"/>
      <c r="FK45" s="100"/>
    </row>
    <row r="46" spans="1:167" s="35" customFormat="1" ht="11.25" customHeight="1" thickBot="1" x14ac:dyDescent="0.3">
      <c r="A46" s="115">
        <v>1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6"/>
      <c r="AL46" s="152">
        <v>2</v>
      </c>
      <c r="AM46" s="153"/>
      <c r="AN46" s="153"/>
      <c r="AO46" s="153"/>
      <c r="AP46" s="153"/>
      <c r="AQ46" s="154"/>
      <c r="AR46" s="163">
        <v>11</v>
      </c>
      <c r="AS46" s="164"/>
      <c r="AT46" s="164"/>
      <c r="AU46" s="164"/>
      <c r="AV46" s="164"/>
      <c r="AW46" s="164"/>
      <c r="AX46" s="164"/>
      <c r="AY46" s="164"/>
      <c r="AZ46" s="164"/>
      <c r="BA46" s="164"/>
      <c r="BB46" s="165"/>
      <c r="BC46" s="152">
        <v>12</v>
      </c>
      <c r="BD46" s="153"/>
      <c r="BE46" s="153"/>
      <c r="BF46" s="153"/>
      <c r="BG46" s="153"/>
      <c r="BH46" s="153"/>
      <c r="BI46" s="153"/>
      <c r="BJ46" s="153"/>
      <c r="BK46" s="153"/>
      <c r="BL46" s="153"/>
      <c r="BM46" s="154"/>
      <c r="BN46" s="152">
        <v>13</v>
      </c>
      <c r="BO46" s="153"/>
      <c r="BP46" s="153"/>
      <c r="BQ46" s="153"/>
      <c r="BR46" s="153"/>
      <c r="BS46" s="153"/>
      <c r="BT46" s="153"/>
      <c r="BU46" s="153"/>
      <c r="BV46" s="153"/>
      <c r="BW46" s="153"/>
      <c r="BX46" s="154"/>
      <c r="BY46" s="152">
        <v>14</v>
      </c>
      <c r="BZ46" s="153"/>
      <c r="CA46" s="153"/>
      <c r="CB46" s="153"/>
      <c r="CC46" s="153"/>
      <c r="CD46" s="153"/>
      <c r="CE46" s="153"/>
      <c r="CF46" s="153"/>
      <c r="CG46" s="153"/>
      <c r="CH46" s="153"/>
      <c r="CI46" s="154"/>
      <c r="CJ46" s="152">
        <v>15</v>
      </c>
      <c r="CK46" s="153"/>
      <c r="CL46" s="153"/>
      <c r="CM46" s="153"/>
      <c r="CN46" s="153"/>
      <c r="CO46" s="153"/>
      <c r="CP46" s="153"/>
      <c r="CQ46" s="153"/>
      <c r="CR46" s="153"/>
      <c r="CS46" s="154"/>
      <c r="CT46" s="152">
        <v>16</v>
      </c>
      <c r="CU46" s="153"/>
      <c r="CV46" s="153"/>
      <c r="CW46" s="153"/>
      <c r="CX46" s="153"/>
      <c r="CY46" s="153"/>
      <c r="CZ46" s="153"/>
      <c r="DA46" s="153"/>
      <c r="DB46" s="153"/>
      <c r="DC46" s="154"/>
      <c r="DD46" s="152">
        <v>17</v>
      </c>
      <c r="DE46" s="153"/>
      <c r="DF46" s="153"/>
      <c r="DG46" s="153"/>
      <c r="DH46" s="153"/>
      <c r="DI46" s="153"/>
      <c r="DJ46" s="153"/>
      <c r="DK46" s="153"/>
      <c r="DL46" s="153"/>
      <c r="DM46" s="154"/>
      <c r="DN46" s="152">
        <v>18</v>
      </c>
      <c r="DO46" s="153"/>
      <c r="DP46" s="153"/>
      <c r="DQ46" s="153"/>
      <c r="DR46" s="153"/>
      <c r="DS46" s="153"/>
      <c r="DT46" s="153"/>
      <c r="DU46" s="153"/>
      <c r="DV46" s="153"/>
      <c r="DW46" s="154"/>
      <c r="DX46" s="152">
        <v>19</v>
      </c>
      <c r="DY46" s="153"/>
      <c r="DZ46" s="153"/>
      <c r="EA46" s="153"/>
      <c r="EB46" s="153"/>
      <c r="EC46" s="153"/>
      <c r="ED46" s="153"/>
      <c r="EE46" s="153"/>
      <c r="EF46" s="153"/>
      <c r="EG46" s="154"/>
      <c r="EH46" s="152">
        <v>20</v>
      </c>
      <c r="EI46" s="153"/>
      <c r="EJ46" s="153"/>
      <c r="EK46" s="153"/>
      <c r="EL46" s="153"/>
      <c r="EM46" s="153"/>
      <c r="EN46" s="153"/>
      <c r="EO46" s="153"/>
      <c r="EP46" s="153"/>
      <c r="EQ46" s="154"/>
      <c r="ER46" s="152">
        <v>21</v>
      </c>
      <c r="ES46" s="153"/>
      <c r="ET46" s="153"/>
      <c r="EU46" s="153"/>
      <c r="EV46" s="153"/>
      <c r="EW46" s="153"/>
      <c r="EX46" s="153"/>
      <c r="EY46" s="153"/>
      <c r="EZ46" s="153"/>
      <c r="FA46" s="154"/>
      <c r="FB46" s="152">
        <v>22</v>
      </c>
      <c r="FC46" s="153"/>
      <c r="FD46" s="153"/>
      <c r="FE46" s="153"/>
      <c r="FF46" s="153"/>
      <c r="FG46" s="153"/>
      <c r="FH46" s="153"/>
      <c r="FI46" s="153"/>
      <c r="FJ46" s="153"/>
      <c r="FK46" s="153"/>
    </row>
    <row r="47" spans="1:167" s="36" customFormat="1" ht="19.5" customHeight="1" x14ac:dyDescent="0.2">
      <c r="A47" s="155" t="s">
        <v>30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6"/>
      <c r="AL47" s="110" t="s">
        <v>31</v>
      </c>
      <c r="AM47" s="111"/>
      <c r="AN47" s="111"/>
      <c r="AO47" s="111"/>
      <c r="AP47" s="111"/>
      <c r="AQ47" s="112"/>
      <c r="AR47" s="157">
        <f>AR48</f>
        <v>0</v>
      </c>
      <c r="AS47" s="158"/>
      <c r="AT47" s="158"/>
      <c r="AU47" s="158"/>
      <c r="AV47" s="158"/>
      <c r="AW47" s="158"/>
      <c r="AX47" s="158"/>
      <c r="AY47" s="158"/>
      <c r="AZ47" s="158"/>
      <c r="BA47" s="158"/>
      <c r="BB47" s="159"/>
      <c r="BC47" s="160">
        <f>BC48</f>
        <v>0</v>
      </c>
      <c r="BD47" s="161"/>
      <c r="BE47" s="161"/>
      <c r="BF47" s="161"/>
      <c r="BG47" s="161"/>
      <c r="BH47" s="161"/>
      <c r="BI47" s="161"/>
      <c r="BJ47" s="161"/>
      <c r="BK47" s="161"/>
      <c r="BL47" s="161"/>
      <c r="BM47" s="162"/>
      <c r="BN47" s="148">
        <f>BN48+BN49+BN51</f>
        <v>0</v>
      </c>
      <c r="BO47" s="149"/>
      <c r="BP47" s="149"/>
      <c r="BQ47" s="149"/>
      <c r="BR47" s="149"/>
      <c r="BS47" s="149"/>
      <c r="BT47" s="149"/>
      <c r="BU47" s="149"/>
      <c r="BV47" s="149"/>
      <c r="BW47" s="149"/>
      <c r="BX47" s="150"/>
      <c r="BY47" s="148">
        <f>BY48+BY49+BY51</f>
        <v>0</v>
      </c>
      <c r="BZ47" s="149"/>
      <c r="CA47" s="149"/>
      <c r="CB47" s="149"/>
      <c r="CC47" s="149"/>
      <c r="CD47" s="149"/>
      <c r="CE47" s="149"/>
      <c r="CF47" s="149"/>
      <c r="CG47" s="149"/>
      <c r="CH47" s="149"/>
      <c r="CI47" s="150"/>
      <c r="CJ47" s="148">
        <f>CJ48</f>
        <v>1</v>
      </c>
      <c r="CK47" s="149"/>
      <c r="CL47" s="149"/>
      <c r="CM47" s="149"/>
      <c r="CN47" s="149"/>
      <c r="CO47" s="149"/>
      <c r="CP47" s="149"/>
      <c r="CQ47" s="149"/>
      <c r="CR47" s="149"/>
      <c r="CS47" s="150"/>
      <c r="CT47" s="148">
        <f>CT48</f>
        <v>8380029.0800000001</v>
      </c>
      <c r="CU47" s="149"/>
      <c r="CV47" s="149"/>
      <c r="CW47" s="149"/>
      <c r="CX47" s="149"/>
      <c r="CY47" s="149"/>
      <c r="CZ47" s="149"/>
      <c r="DA47" s="149"/>
      <c r="DB47" s="149"/>
      <c r="DC47" s="150"/>
      <c r="DD47" s="148">
        <f>DD48</f>
        <v>0</v>
      </c>
      <c r="DE47" s="149"/>
      <c r="DF47" s="149"/>
      <c r="DG47" s="149"/>
      <c r="DH47" s="149"/>
      <c r="DI47" s="149"/>
      <c r="DJ47" s="149"/>
      <c r="DK47" s="149"/>
      <c r="DL47" s="149"/>
      <c r="DM47" s="150"/>
      <c r="DN47" s="148">
        <f>DN48</f>
        <v>0</v>
      </c>
      <c r="DO47" s="149"/>
      <c r="DP47" s="149"/>
      <c r="DQ47" s="149"/>
      <c r="DR47" s="149"/>
      <c r="DS47" s="149"/>
      <c r="DT47" s="149"/>
      <c r="DU47" s="149"/>
      <c r="DV47" s="149"/>
      <c r="DW47" s="150"/>
      <c r="DX47" s="148">
        <f>DX48</f>
        <v>0</v>
      </c>
      <c r="DY47" s="149"/>
      <c r="DZ47" s="149"/>
      <c r="EA47" s="149"/>
      <c r="EB47" s="149"/>
      <c r="EC47" s="149"/>
      <c r="ED47" s="149"/>
      <c r="EE47" s="149"/>
      <c r="EF47" s="149"/>
      <c r="EG47" s="150"/>
      <c r="EH47" s="148">
        <f>EH48</f>
        <v>0</v>
      </c>
      <c r="EI47" s="149"/>
      <c r="EJ47" s="149"/>
      <c r="EK47" s="149"/>
      <c r="EL47" s="149"/>
      <c r="EM47" s="149"/>
      <c r="EN47" s="149"/>
      <c r="EO47" s="149"/>
      <c r="EP47" s="149"/>
      <c r="EQ47" s="150"/>
      <c r="ER47" s="148">
        <f>ER48</f>
        <v>11</v>
      </c>
      <c r="ES47" s="149"/>
      <c r="ET47" s="149"/>
      <c r="EU47" s="149"/>
      <c r="EV47" s="149"/>
      <c r="EW47" s="149"/>
      <c r="EX47" s="149"/>
      <c r="EY47" s="149"/>
      <c r="EZ47" s="149"/>
      <c r="FA47" s="150"/>
      <c r="FB47" s="148">
        <f>FB48</f>
        <v>28191853.109999999</v>
      </c>
      <c r="FC47" s="149"/>
      <c r="FD47" s="149"/>
      <c r="FE47" s="149"/>
      <c r="FF47" s="149"/>
      <c r="FG47" s="149"/>
      <c r="FH47" s="149"/>
      <c r="FI47" s="149"/>
      <c r="FJ47" s="149"/>
      <c r="FK47" s="151"/>
    </row>
    <row r="48" spans="1:167" s="36" customFormat="1" ht="19.5" customHeight="1" x14ac:dyDescent="0.2">
      <c r="A48" s="175" t="s">
        <v>32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6"/>
      <c r="AL48" s="126" t="s">
        <v>33</v>
      </c>
      <c r="AM48" s="127"/>
      <c r="AN48" s="127"/>
      <c r="AO48" s="127"/>
      <c r="AP48" s="127"/>
      <c r="AQ48" s="128"/>
      <c r="AR48" s="172">
        <f>AR49</f>
        <v>0</v>
      </c>
      <c r="AS48" s="173"/>
      <c r="AT48" s="173"/>
      <c r="AU48" s="173"/>
      <c r="AV48" s="173"/>
      <c r="AW48" s="173"/>
      <c r="AX48" s="173"/>
      <c r="AY48" s="173"/>
      <c r="AZ48" s="173"/>
      <c r="BA48" s="173"/>
      <c r="BB48" s="174"/>
      <c r="BC48" s="166">
        <f>BC49</f>
        <v>0</v>
      </c>
      <c r="BD48" s="167"/>
      <c r="BE48" s="167"/>
      <c r="BF48" s="167"/>
      <c r="BG48" s="167"/>
      <c r="BH48" s="167"/>
      <c r="BI48" s="167"/>
      <c r="BJ48" s="167"/>
      <c r="BK48" s="167"/>
      <c r="BL48" s="167"/>
      <c r="BM48" s="168"/>
      <c r="BN48" s="166"/>
      <c r="BO48" s="167"/>
      <c r="BP48" s="167"/>
      <c r="BQ48" s="167"/>
      <c r="BR48" s="167"/>
      <c r="BS48" s="167"/>
      <c r="BT48" s="167"/>
      <c r="BU48" s="167"/>
      <c r="BV48" s="167"/>
      <c r="BW48" s="167"/>
      <c r="BX48" s="168"/>
      <c r="BY48" s="166"/>
      <c r="BZ48" s="167"/>
      <c r="CA48" s="167"/>
      <c r="CB48" s="167"/>
      <c r="CC48" s="167"/>
      <c r="CD48" s="167"/>
      <c r="CE48" s="167"/>
      <c r="CF48" s="167"/>
      <c r="CG48" s="167"/>
      <c r="CH48" s="167"/>
      <c r="CI48" s="168"/>
      <c r="CJ48" s="166">
        <f>CJ49</f>
        <v>1</v>
      </c>
      <c r="CK48" s="167"/>
      <c r="CL48" s="167"/>
      <c r="CM48" s="167"/>
      <c r="CN48" s="167"/>
      <c r="CO48" s="167"/>
      <c r="CP48" s="167"/>
      <c r="CQ48" s="167"/>
      <c r="CR48" s="167"/>
      <c r="CS48" s="168"/>
      <c r="CT48" s="166">
        <f>CT49</f>
        <v>8380029.0800000001</v>
      </c>
      <c r="CU48" s="167"/>
      <c r="CV48" s="167"/>
      <c r="CW48" s="167"/>
      <c r="CX48" s="167"/>
      <c r="CY48" s="167"/>
      <c r="CZ48" s="167"/>
      <c r="DA48" s="167"/>
      <c r="DB48" s="167"/>
      <c r="DC48" s="168"/>
      <c r="DD48" s="166"/>
      <c r="DE48" s="167"/>
      <c r="DF48" s="167"/>
      <c r="DG48" s="167"/>
      <c r="DH48" s="167"/>
      <c r="DI48" s="167"/>
      <c r="DJ48" s="167"/>
      <c r="DK48" s="167"/>
      <c r="DL48" s="167"/>
      <c r="DM48" s="168"/>
      <c r="DN48" s="166"/>
      <c r="DO48" s="167"/>
      <c r="DP48" s="167"/>
      <c r="DQ48" s="167"/>
      <c r="DR48" s="167"/>
      <c r="DS48" s="167"/>
      <c r="DT48" s="167"/>
      <c r="DU48" s="167"/>
      <c r="DV48" s="167"/>
      <c r="DW48" s="168"/>
      <c r="DX48" s="166">
        <f>DX49</f>
        <v>0</v>
      </c>
      <c r="DY48" s="167"/>
      <c r="DZ48" s="167"/>
      <c r="EA48" s="167"/>
      <c r="EB48" s="167"/>
      <c r="EC48" s="167"/>
      <c r="ED48" s="167"/>
      <c r="EE48" s="167"/>
      <c r="EF48" s="167"/>
      <c r="EG48" s="168"/>
      <c r="EH48" s="166">
        <f>EH49</f>
        <v>0</v>
      </c>
      <c r="EI48" s="167"/>
      <c r="EJ48" s="167"/>
      <c r="EK48" s="167"/>
      <c r="EL48" s="167"/>
      <c r="EM48" s="167"/>
      <c r="EN48" s="167"/>
      <c r="EO48" s="167"/>
      <c r="EP48" s="167"/>
      <c r="EQ48" s="168"/>
      <c r="ER48" s="166">
        <f>ER49</f>
        <v>11</v>
      </c>
      <c r="ES48" s="167"/>
      <c r="ET48" s="167"/>
      <c r="EU48" s="167"/>
      <c r="EV48" s="167"/>
      <c r="EW48" s="167"/>
      <c r="EX48" s="167"/>
      <c r="EY48" s="167"/>
      <c r="EZ48" s="167"/>
      <c r="FA48" s="168"/>
      <c r="FB48" s="166">
        <f>FB49</f>
        <v>28191853.109999999</v>
      </c>
      <c r="FC48" s="167"/>
      <c r="FD48" s="167"/>
      <c r="FE48" s="167"/>
      <c r="FF48" s="167"/>
      <c r="FG48" s="167"/>
      <c r="FH48" s="167"/>
      <c r="FI48" s="167"/>
      <c r="FJ48" s="167"/>
      <c r="FK48" s="169"/>
    </row>
    <row r="49" spans="1:167" s="36" customFormat="1" ht="37.5" customHeight="1" x14ac:dyDescent="0.2">
      <c r="A49" s="170" t="s">
        <v>34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1"/>
      <c r="AL49" s="126" t="s">
        <v>35</v>
      </c>
      <c r="AM49" s="127"/>
      <c r="AN49" s="127"/>
      <c r="AO49" s="127"/>
      <c r="AP49" s="127"/>
      <c r="AQ49" s="128"/>
      <c r="AR49" s="172"/>
      <c r="AS49" s="173"/>
      <c r="AT49" s="173"/>
      <c r="AU49" s="173"/>
      <c r="AV49" s="173"/>
      <c r="AW49" s="173"/>
      <c r="AX49" s="173"/>
      <c r="AY49" s="173"/>
      <c r="AZ49" s="173"/>
      <c r="BA49" s="173"/>
      <c r="BB49" s="174"/>
      <c r="BC49" s="166"/>
      <c r="BD49" s="167"/>
      <c r="BE49" s="167"/>
      <c r="BF49" s="167"/>
      <c r="BG49" s="167"/>
      <c r="BH49" s="167"/>
      <c r="BI49" s="167"/>
      <c r="BJ49" s="167"/>
      <c r="BK49" s="167"/>
      <c r="BL49" s="167"/>
      <c r="BM49" s="168"/>
      <c r="BN49" s="166"/>
      <c r="BO49" s="167"/>
      <c r="BP49" s="167"/>
      <c r="BQ49" s="167"/>
      <c r="BR49" s="167"/>
      <c r="BS49" s="167"/>
      <c r="BT49" s="167"/>
      <c r="BU49" s="167"/>
      <c r="BV49" s="167"/>
      <c r="BW49" s="167"/>
      <c r="BX49" s="168"/>
      <c r="BY49" s="166"/>
      <c r="BZ49" s="167"/>
      <c r="CA49" s="167"/>
      <c r="CB49" s="167"/>
      <c r="CC49" s="167"/>
      <c r="CD49" s="167"/>
      <c r="CE49" s="167"/>
      <c r="CF49" s="167"/>
      <c r="CG49" s="167"/>
      <c r="CH49" s="167"/>
      <c r="CI49" s="168"/>
      <c r="CJ49" s="166">
        <v>1</v>
      </c>
      <c r="CK49" s="167"/>
      <c r="CL49" s="167"/>
      <c r="CM49" s="167"/>
      <c r="CN49" s="167"/>
      <c r="CO49" s="167"/>
      <c r="CP49" s="167"/>
      <c r="CQ49" s="167"/>
      <c r="CR49" s="167"/>
      <c r="CS49" s="168"/>
      <c r="CT49" s="166">
        <v>8380029.0800000001</v>
      </c>
      <c r="CU49" s="167"/>
      <c r="CV49" s="167"/>
      <c r="CW49" s="167"/>
      <c r="CX49" s="167"/>
      <c r="CY49" s="167"/>
      <c r="CZ49" s="167"/>
      <c r="DA49" s="167"/>
      <c r="DB49" s="167"/>
      <c r="DC49" s="168"/>
      <c r="DD49" s="166"/>
      <c r="DE49" s="167"/>
      <c r="DF49" s="167"/>
      <c r="DG49" s="167"/>
      <c r="DH49" s="167"/>
      <c r="DI49" s="167"/>
      <c r="DJ49" s="167"/>
      <c r="DK49" s="167"/>
      <c r="DL49" s="167"/>
      <c r="DM49" s="168"/>
      <c r="DN49" s="166"/>
      <c r="DO49" s="167"/>
      <c r="DP49" s="167"/>
      <c r="DQ49" s="167"/>
      <c r="DR49" s="167"/>
      <c r="DS49" s="167"/>
      <c r="DT49" s="167"/>
      <c r="DU49" s="167"/>
      <c r="DV49" s="167"/>
      <c r="DW49" s="168"/>
      <c r="DX49" s="166"/>
      <c r="DY49" s="167"/>
      <c r="DZ49" s="167"/>
      <c r="EA49" s="167"/>
      <c r="EB49" s="167"/>
      <c r="EC49" s="167"/>
      <c r="ED49" s="167"/>
      <c r="EE49" s="167"/>
      <c r="EF49" s="167"/>
      <c r="EG49" s="168"/>
      <c r="EH49" s="166"/>
      <c r="EI49" s="167"/>
      <c r="EJ49" s="167"/>
      <c r="EK49" s="167"/>
      <c r="EL49" s="167"/>
      <c r="EM49" s="167"/>
      <c r="EN49" s="167"/>
      <c r="EO49" s="167"/>
      <c r="EP49" s="167"/>
      <c r="EQ49" s="168"/>
      <c r="ER49" s="166">
        <v>11</v>
      </c>
      <c r="ES49" s="167"/>
      <c r="ET49" s="167"/>
      <c r="EU49" s="167"/>
      <c r="EV49" s="167"/>
      <c r="EW49" s="167"/>
      <c r="EX49" s="167"/>
      <c r="EY49" s="167"/>
      <c r="EZ49" s="167"/>
      <c r="FA49" s="168"/>
      <c r="FB49" s="166">
        <v>28191853.109999999</v>
      </c>
      <c r="FC49" s="167"/>
      <c r="FD49" s="167"/>
      <c r="FE49" s="167"/>
      <c r="FF49" s="167"/>
      <c r="FG49" s="167"/>
      <c r="FH49" s="167"/>
      <c r="FI49" s="167"/>
      <c r="FJ49" s="167"/>
      <c r="FK49" s="169"/>
    </row>
    <row r="50" spans="1:167" s="36" customFormat="1" ht="10.5" customHeight="1" x14ac:dyDescent="0.2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6"/>
      <c r="AL50" s="126"/>
      <c r="AM50" s="127"/>
      <c r="AN50" s="127"/>
      <c r="AO50" s="127"/>
      <c r="AP50" s="127"/>
      <c r="AQ50" s="128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  <c r="ER50" s="122"/>
      <c r="ES50" s="122"/>
      <c r="ET50" s="122"/>
      <c r="EU50" s="122"/>
      <c r="EV50" s="122"/>
      <c r="EW50" s="122"/>
      <c r="EX50" s="122"/>
      <c r="EY50" s="122"/>
      <c r="EZ50" s="122"/>
      <c r="FA50" s="122"/>
      <c r="FB50" s="122"/>
      <c r="FC50" s="122"/>
      <c r="FD50" s="122"/>
      <c r="FE50" s="122"/>
      <c r="FF50" s="122"/>
      <c r="FG50" s="122"/>
      <c r="FH50" s="122"/>
      <c r="FI50" s="122"/>
      <c r="FJ50" s="122"/>
      <c r="FK50" s="123"/>
    </row>
    <row r="51" spans="1:167" s="36" customFormat="1" ht="10.5" customHeight="1" x14ac:dyDescent="0.25">
      <c r="A51" s="177" t="s">
        <v>36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8"/>
      <c r="AL51" s="126" t="s">
        <v>37</v>
      </c>
      <c r="AM51" s="127"/>
      <c r="AN51" s="127"/>
      <c r="AO51" s="127"/>
      <c r="AP51" s="127"/>
      <c r="AQ51" s="128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3"/>
    </row>
    <row r="52" spans="1:167" s="36" customFormat="1" ht="10.5" customHeight="1" x14ac:dyDescent="0.2">
      <c r="A52" s="180" t="s">
        <v>38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1"/>
      <c r="AL52" s="126" t="s">
        <v>39</v>
      </c>
      <c r="AM52" s="127"/>
      <c r="AN52" s="127"/>
      <c r="AO52" s="127"/>
      <c r="AP52" s="127"/>
      <c r="AQ52" s="128"/>
      <c r="AR52" s="129">
        <f>AR53</f>
        <v>5</v>
      </c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79">
        <f>BC53</f>
        <v>2552040.91</v>
      </c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22">
        <f>BN53+BN54+BN56</f>
        <v>0</v>
      </c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>
        <f>BY53+BY54+BY56</f>
        <v>0</v>
      </c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>
        <f>CJ53+CJ54+CJ56</f>
        <v>0</v>
      </c>
      <c r="CK52" s="122"/>
      <c r="CL52" s="122"/>
      <c r="CM52" s="122"/>
      <c r="CN52" s="122"/>
      <c r="CO52" s="122"/>
      <c r="CP52" s="122"/>
      <c r="CQ52" s="122"/>
      <c r="CR52" s="122"/>
      <c r="CS52" s="122"/>
      <c r="CT52" s="122">
        <f>CT53+CT54+CT56</f>
        <v>0</v>
      </c>
      <c r="CU52" s="122"/>
      <c r="CV52" s="122"/>
      <c r="CW52" s="122"/>
      <c r="CX52" s="122"/>
      <c r="CY52" s="122"/>
      <c r="CZ52" s="122"/>
      <c r="DA52" s="122"/>
      <c r="DB52" s="122"/>
      <c r="DC52" s="122"/>
      <c r="DD52" s="122">
        <f>DD53+DD54+DD56</f>
        <v>0</v>
      </c>
      <c r="DE52" s="122"/>
      <c r="DF52" s="122"/>
      <c r="DG52" s="122"/>
      <c r="DH52" s="122"/>
      <c r="DI52" s="122"/>
      <c r="DJ52" s="122"/>
      <c r="DK52" s="122"/>
      <c r="DL52" s="122"/>
      <c r="DM52" s="122"/>
      <c r="DN52" s="122">
        <f>DN53+DN54+DN56</f>
        <v>0</v>
      </c>
      <c r="DO52" s="122"/>
      <c r="DP52" s="122"/>
      <c r="DQ52" s="122"/>
      <c r="DR52" s="122"/>
      <c r="DS52" s="122"/>
      <c r="DT52" s="122"/>
      <c r="DU52" s="122"/>
      <c r="DV52" s="122"/>
      <c r="DW52" s="122"/>
      <c r="DX52" s="122">
        <f>DX53</f>
        <v>1</v>
      </c>
      <c r="DY52" s="122"/>
      <c r="DZ52" s="122"/>
      <c r="EA52" s="122"/>
      <c r="EB52" s="122"/>
      <c r="EC52" s="122"/>
      <c r="ED52" s="122"/>
      <c r="EE52" s="122"/>
      <c r="EF52" s="122"/>
      <c r="EG52" s="122"/>
      <c r="EH52" s="122">
        <f>EH53</f>
        <v>355079.4</v>
      </c>
      <c r="EI52" s="122"/>
      <c r="EJ52" s="122"/>
      <c r="EK52" s="122"/>
      <c r="EL52" s="122"/>
      <c r="EM52" s="122"/>
      <c r="EN52" s="122"/>
      <c r="EO52" s="122"/>
      <c r="EP52" s="122"/>
      <c r="EQ52" s="122"/>
      <c r="ER52" s="122">
        <f>ER53</f>
        <v>22</v>
      </c>
      <c r="ES52" s="122"/>
      <c r="ET52" s="122"/>
      <c r="EU52" s="122"/>
      <c r="EV52" s="122"/>
      <c r="EW52" s="122"/>
      <c r="EX52" s="122"/>
      <c r="EY52" s="122"/>
      <c r="EZ52" s="122"/>
      <c r="FA52" s="122"/>
      <c r="FB52" s="122">
        <f>FB53</f>
        <v>8291033.5899999999</v>
      </c>
      <c r="FC52" s="122"/>
      <c r="FD52" s="122"/>
      <c r="FE52" s="122"/>
      <c r="FF52" s="122"/>
      <c r="FG52" s="122"/>
      <c r="FH52" s="122"/>
      <c r="FI52" s="122"/>
      <c r="FJ52" s="122"/>
      <c r="FK52" s="123"/>
    </row>
    <row r="53" spans="1:167" s="36" customFormat="1" ht="19.5" customHeight="1" x14ac:dyDescent="0.2">
      <c r="A53" s="175" t="s">
        <v>32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6"/>
      <c r="AL53" s="126" t="s">
        <v>40</v>
      </c>
      <c r="AM53" s="127"/>
      <c r="AN53" s="127"/>
      <c r="AO53" s="127"/>
      <c r="AP53" s="127"/>
      <c r="AQ53" s="128"/>
      <c r="AR53" s="129">
        <f>AR54</f>
        <v>5</v>
      </c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79">
        <f>BC54</f>
        <v>2552040.91</v>
      </c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79"/>
      <c r="BZ53" s="179"/>
      <c r="CA53" s="179"/>
      <c r="CB53" s="179"/>
      <c r="CC53" s="179"/>
      <c r="CD53" s="179"/>
      <c r="CE53" s="179"/>
      <c r="CF53" s="179"/>
      <c r="CG53" s="179"/>
      <c r="CH53" s="179"/>
      <c r="CI53" s="179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>
        <f>DX54</f>
        <v>1</v>
      </c>
      <c r="DY53" s="122"/>
      <c r="DZ53" s="122"/>
      <c r="EA53" s="122"/>
      <c r="EB53" s="122"/>
      <c r="EC53" s="122"/>
      <c r="ED53" s="122"/>
      <c r="EE53" s="122"/>
      <c r="EF53" s="122"/>
      <c r="EG53" s="122"/>
      <c r="EH53" s="179">
        <f>EH54</f>
        <v>355079.4</v>
      </c>
      <c r="EI53" s="179"/>
      <c r="EJ53" s="179"/>
      <c r="EK53" s="179"/>
      <c r="EL53" s="179"/>
      <c r="EM53" s="179"/>
      <c r="EN53" s="179"/>
      <c r="EO53" s="179"/>
      <c r="EP53" s="179"/>
      <c r="EQ53" s="179"/>
      <c r="ER53" s="122">
        <f>ER54</f>
        <v>22</v>
      </c>
      <c r="ES53" s="122"/>
      <c r="ET53" s="122"/>
      <c r="EU53" s="122"/>
      <c r="EV53" s="122"/>
      <c r="EW53" s="122"/>
      <c r="EX53" s="122"/>
      <c r="EY53" s="122"/>
      <c r="EZ53" s="122"/>
      <c r="FA53" s="122"/>
      <c r="FB53" s="122">
        <f>FB54</f>
        <v>8291033.5899999999</v>
      </c>
      <c r="FC53" s="122"/>
      <c r="FD53" s="122"/>
      <c r="FE53" s="122"/>
      <c r="FF53" s="122"/>
      <c r="FG53" s="122"/>
      <c r="FH53" s="122"/>
      <c r="FI53" s="122"/>
      <c r="FJ53" s="122"/>
      <c r="FK53" s="123"/>
    </row>
    <row r="54" spans="1:167" s="36" customFormat="1" ht="37.5" customHeight="1" x14ac:dyDescent="0.2">
      <c r="A54" s="170" t="s">
        <v>34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1"/>
      <c r="AL54" s="126" t="s">
        <v>41</v>
      </c>
      <c r="AM54" s="127"/>
      <c r="AN54" s="127"/>
      <c r="AO54" s="127"/>
      <c r="AP54" s="127"/>
      <c r="AQ54" s="128"/>
      <c r="AR54" s="172">
        <v>5</v>
      </c>
      <c r="AS54" s="173"/>
      <c r="AT54" s="173"/>
      <c r="AU54" s="173"/>
      <c r="AV54" s="173"/>
      <c r="AW54" s="173"/>
      <c r="AX54" s="173"/>
      <c r="AY54" s="173"/>
      <c r="AZ54" s="173"/>
      <c r="BA54" s="173"/>
      <c r="BB54" s="174"/>
      <c r="BC54" s="166">
        <v>2552040.91</v>
      </c>
      <c r="BD54" s="167"/>
      <c r="BE54" s="167"/>
      <c r="BF54" s="167"/>
      <c r="BG54" s="167"/>
      <c r="BH54" s="167"/>
      <c r="BI54" s="167"/>
      <c r="BJ54" s="167"/>
      <c r="BK54" s="167"/>
      <c r="BL54" s="167"/>
      <c r="BM54" s="168"/>
      <c r="BN54" s="166"/>
      <c r="BO54" s="167"/>
      <c r="BP54" s="167"/>
      <c r="BQ54" s="167"/>
      <c r="BR54" s="167"/>
      <c r="BS54" s="167"/>
      <c r="BT54" s="167"/>
      <c r="BU54" s="167"/>
      <c r="BV54" s="167"/>
      <c r="BW54" s="167"/>
      <c r="BX54" s="168"/>
      <c r="BY54" s="166"/>
      <c r="BZ54" s="167"/>
      <c r="CA54" s="167"/>
      <c r="CB54" s="167"/>
      <c r="CC54" s="167"/>
      <c r="CD54" s="167"/>
      <c r="CE54" s="167"/>
      <c r="CF54" s="167"/>
      <c r="CG54" s="167"/>
      <c r="CH54" s="167"/>
      <c r="CI54" s="168"/>
      <c r="CJ54" s="166"/>
      <c r="CK54" s="167"/>
      <c r="CL54" s="167"/>
      <c r="CM54" s="167"/>
      <c r="CN54" s="167"/>
      <c r="CO54" s="167"/>
      <c r="CP54" s="167"/>
      <c r="CQ54" s="167"/>
      <c r="CR54" s="167"/>
      <c r="CS54" s="168"/>
      <c r="CT54" s="166"/>
      <c r="CU54" s="167"/>
      <c r="CV54" s="167"/>
      <c r="CW54" s="167"/>
      <c r="CX54" s="167"/>
      <c r="CY54" s="167"/>
      <c r="CZ54" s="167"/>
      <c r="DA54" s="167"/>
      <c r="DB54" s="167"/>
      <c r="DC54" s="168"/>
      <c r="DD54" s="166"/>
      <c r="DE54" s="167"/>
      <c r="DF54" s="167"/>
      <c r="DG54" s="167"/>
      <c r="DH54" s="167"/>
      <c r="DI54" s="167"/>
      <c r="DJ54" s="167"/>
      <c r="DK54" s="167"/>
      <c r="DL54" s="167"/>
      <c r="DM54" s="168"/>
      <c r="DN54" s="166"/>
      <c r="DO54" s="167"/>
      <c r="DP54" s="167"/>
      <c r="DQ54" s="167"/>
      <c r="DR54" s="167"/>
      <c r="DS54" s="167"/>
      <c r="DT54" s="167"/>
      <c r="DU54" s="167"/>
      <c r="DV54" s="167"/>
      <c r="DW54" s="168"/>
      <c r="DX54" s="166">
        <v>1</v>
      </c>
      <c r="DY54" s="167"/>
      <c r="DZ54" s="167"/>
      <c r="EA54" s="167"/>
      <c r="EB54" s="167"/>
      <c r="EC54" s="167"/>
      <c r="ED54" s="167"/>
      <c r="EE54" s="167"/>
      <c r="EF54" s="167"/>
      <c r="EG54" s="168"/>
      <c r="EH54" s="166">
        <v>355079.4</v>
      </c>
      <c r="EI54" s="167"/>
      <c r="EJ54" s="167"/>
      <c r="EK54" s="167"/>
      <c r="EL54" s="167"/>
      <c r="EM54" s="167"/>
      <c r="EN54" s="167"/>
      <c r="EO54" s="167"/>
      <c r="EP54" s="167"/>
      <c r="EQ54" s="168"/>
      <c r="ER54" s="166">
        <v>22</v>
      </c>
      <c r="ES54" s="167"/>
      <c r="ET54" s="167"/>
      <c r="EU54" s="167"/>
      <c r="EV54" s="167"/>
      <c r="EW54" s="167"/>
      <c r="EX54" s="167"/>
      <c r="EY54" s="167"/>
      <c r="EZ54" s="167"/>
      <c r="FA54" s="168"/>
      <c r="FB54" s="166">
        <v>8291033.5899999999</v>
      </c>
      <c r="FC54" s="167"/>
      <c r="FD54" s="167"/>
      <c r="FE54" s="167"/>
      <c r="FF54" s="167"/>
      <c r="FG54" s="167"/>
      <c r="FH54" s="167"/>
      <c r="FI54" s="167"/>
      <c r="FJ54" s="167"/>
      <c r="FK54" s="169"/>
    </row>
    <row r="55" spans="1:167" s="36" customFormat="1" ht="10.5" customHeight="1" x14ac:dyDescent="0.2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6"/>
      <c r="AL55" s="126"/>
      <c r="AM55" s="127"/>
      <c r="AN55" s="127"/>
      <c r="AO55" s="127"/>
      <c r="AP55" s="127"/>
      <c r="AQ55" s="128"/>
      <c r="AR55" s="172"/>
      <c r="AS55" s="173"/>
      <c r="AT55" s="173"/>
      <c r="AU55" s="173"/>
      <c r="AV55" s="173"/>
      <c r="AW55" s="173"/>
      <c r="AX55" s="173"/>
      <c r="AY55" s="173"/>
      <c r="AZ55" s="173"/>
      <c r="BA55" s="173"/>
      <c r="BB55" s="174"/>
      <c r="BC55" s="166"/>
      <c r="BD55" s="167"/>
      <c r="BE55" s="167"/>
      <c r="BF55" s="167"/>
      <c r="BG55" s="167"/>
      <c r="BH55" s="167"/>
      <c r="BI55" s="167"/>
      <c r="BJ55" s="167"/>
      <c r="BK55" s="167"/>
      <c r="BL55" s="167"/>
      <c r="BM55" s="168"/>
      <c r="BN55" s="166"/>
      <c r="BO55" s="167"/>
      <c r="BP55" s="167"/>
      <c r="BQ55" s="167"/>
      <c r="BR55" s="167"/>
      <c r="BS55" s="167"/>
      <c r="BT55" s="167"/>
      <c r="BU55" s="167"/>
      <c r="BV55" s="167"/>
      <c r="BW55" s="167"/>
      <c r="BX55" s="168"/>
      <c r="BY55" s="166"/>
      <c r="BZ55" s="167"/>
      <c r="CA55" s="167"/>
      <c r="CB55" s="167"/>
      <c r="CC55" s="167"/>
      <c r="CD55" s="167"/>
      <c r="CE55" s="167"/>
      <c r="CF55" s="167"/>
      <c r="CG55" s="167"/>
      <c r="CH55" s="167"/>
      <c r="CI55" s="168"/>
      <c r="CJ55" s="166"/>
      <c r="CK55" s="167"/>
      <c r="CL55" s="167"/>
      <c r="CM55" s="167"/>
      <c r="CN55" s="167"/>
      <c r="CO55" s="167"/>
      <c r="CP55" s="167"/>
      <c r="CQ55" s="167"/>
      <c r="CR55" s="167"/>
      <c r="CS55" s="168"/>
      <c r="CT55" s="166"/>
      <c r="CU55" s="167"/>
      <c r="CV55" s="167"/>
      <c r="CW55" s="167"/>
      <c r="CX55" s="167"/>
      <c r="CY55" s="167"/>
      <c r="CZ55" s="167"/>
      <c r="DA55" s="167"/>
      <c r="DB55" s="167"/>
      <c r="DC55" s="168"/>
      <c r="DD55" s="166"/>
      <c r="DE55" s="167"/>
      <c r="DF55" s="167"/>
      <c r="DG55" s="167"/>
      <c r="DH55" s="167"/>
      <c r="DI55" s="167"/>
      <c r="DJ55" s="167"/>
      <c r="DK55" s="167"/>
      <c r="DL55" s="167"/>
      <c r="DM55" s="168"/>
      <c r="DN55" s="166"/>
      <c r="DO55" s="167"/>
      <c r="DP55" s="167"/>
      <c r="DQ55" s="167"/>
      <c r="DR55" s="167"/>
      <c r="DS55" s="167"/>
      <c r="DT55" s="167"/>
      <c r="DU55" s="167"/>
      <c r="DV55" s="167"/>
      <c r="DW55" s="168"/>
      <c r="DX55" s="166"/>
      <c r="DY55" s="167"/>
      <c r="DZ55" s="167"/>
      <c r="EA55" s="167"/>
      <c r="EB55" s="167"/>
      <c r="EC55" s="167"/>
      <c r="ED55" s="167"/>
      <c r="EE55" s="167"/>
      <c r="EF55" s="167"/>
      <c r="EG55" s="168"/>
      <c r="EH55" s="166"/>
      <c r="EI55" s="167"/>
      <c r="EJ55" s="167"/>
      <c r="EK55" s="167"/>
      <c r="EL55" s="167"/>
      <c r="EM55" s="167"/>
      <c r="EN55" s="167"/>
      <c r="EO55" s="167"/>
      <c r="EP55" s="167"/>
      <c r="EQ55" s="168"/>
      <c r="ER55" s="166"/>
      <c r="ES55" s="167"/>
      <c r="ET55" s="167"/>
      <c r="EU55" s="167"/>
      <c r="EV55" s="167"/>
      <c r="EW55" s="167"/>
      <c r="EX55" s="167"/>
      <c r="EY55" s="167"/>
      <c r="EZ55" s="167"/>
      <c r="FA55" s="168"/>
      <c r="FB55" s="166"/>
      <c r="FC55" s="167"/>
      <c r="FD55" s="167"/>
      <c r="FE55" s="167"/>
      <c r="FF55" s="167"/>
      <c r="FG55" s="167"/>
      <c r="FH55" s="167"/>
      <c r="FI55" s="167"/>
      <c r="FJ55" s="167"/>
      <c r="FK55" s="169"/>
    </row>
    <row r="56" spans="1:167" s="36" customFormat="1" ht="10.5" customHeight="1" x14ac:dyDescent="0.25">
      <c r="A56" s="177" t="s">
        <v>36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8"/>
      <c r="AL56" s="126" t="s">
        <v>42</v>
      </c>
      <c r="AM56" s="127"/>
      <c r="AN56" s="127"/>
      <c r="AO56" s="127"/>
      <c r="AP56" s="127"/>
      <c r="AQ56" s="128"/>
      <c r="AR56" s="172"/>
      <c r="AS56" s="173"/>
      <c r="AT56" s="173"/>
      <c r="AU56" s="173"/>
      <c r="AV56" s="173"/>
      <c r="AW56" s="173"/>
      <c r="AX56" s="173"/>
      <c r="AY56" s="173"/>
      <c r="AZ56" s="173"/>
      <c r="BA56" s="173"/>
      <c r="BB56" s="174"/>
      <c r="BC56" s="166"/>
      <c r="BD56" s="167"/>
      <c r="BE56" s="167"/>
      <c r="BF56" s="167"/>
      <c r="BG56" s="167"/>
      <c r="BH56" s="167"/>
      <c r="BI56" s="167"/>
      <c r="BJ56" s="167"/>
      <c r="BK56" s="167"/>
      <c r="BL56" s="167"/>
      <c r="BM56" s="168"/>
      <c r="BN56" s="166"/>
      <c r="BO56" s="167"/>
      <c r="BP56" s="167"/>
      <c r="BQ56" s="167"/>
      <c r="BR56" s="167"/>
      <c r="BS56" s="167"/>
      <c r="BT56" s="167"/>
      <c r="BU56" s="167"/>
      <c r="BV56" s="167"/>
      <c r="BW56" s="167"/>
      <c r="BX56" s="168"/>
      <c r="BY56" s="166"/>
      <c r="BZ56" s="167"/>
      <c r="CA56" s="167"/>
      <c r="CB56" s="167"/>
      <c r="CC56" s="167"/>
      <c r="CD56" s="167"/>
      <c r="CE56" s="167"/>
      <c r="CF56" s="167"/>
      <c r="CG56" s="167"/>
      <c r="CH56" s="167"/>
      <c r="CI56" s="168"/>
      <c r="CJ56" s="166"/>
      <c r="CK56" s="167"/>
      <c r="CL56" s="167"/>
      <c r="CM56" s="167"/>
      <c r="CN56" s="167"/>
      <c r="CO56" s="167"/>
      <c r="CP56" s="167"/>
      <c r="CQ56" s="167"/>
      <c r="CR56" s="167"/>
      <c r="CS56" s="168"/>
      <c r="CT56" s="166"/>
      <c r="CU56" s="167"/>
      <c r="CV56" s="167"/>
      <c r="CW56" s="167"/>
      <c r="CX56" s="167"/>
      <c r="CY56" s="167"/>
      <c r="CZ56" s="167"/>
      <c r="DA56" s="167"/>
      <c r="DB56" s="167"/>
      <c r="DC56" s="168"/>
      <c r="DD56" s="166"/>
      <c r="DE56" s="167"/>
      <c r="DF56" s="167"/>
      <c r="DG56" s="167"/>
      <c r="DH56" s="167"/>
      <c r="DI56" s="167"/>
      <c r="DJ56" s="167"/>
      <c r="DK56" s="167"/>
      <c r="DL56" s="167"/>
      <c r="DM56" s="168"/>
      <c r="DN56" s="166"/>
      <c r="DO56" s="167"/>
      <c r="DP56" s="167"/>
      <c r="DQ56" s="167"/>
      <c r="DR56" s="167"/>
      <c r="DS56" s="167"/>
      <c r="DT56" s="167"/>
      <c r="DU56" s="167"/>
      <c r="DV56" s="167"/>
      <c r="DW56" s="168"/>
      <c r="DX56" s="166"/>
      <c r="DY56" s="167"/>
      <c r="DZ56" s="167"/>
      <c r="EA56" s="167"/>
      <c r="EB56" s="167"/>
      <c r="EC56" s="167"/>
      <c r="ED56" s="167"/>
      <c r="EE56" s="167"/>
      <c r="EF56" s="167"/>
      <c r="EG56" s="168"/>
      <c r="EH56" s="166"/>
      <c r="EI56" s="167"/>
      <c r="EJ56" s="167"/>
      <c r="EK56" s="167"/>
      <c r="EL56" s="167"/>
      <c r="EM56" s="167"/>
      <c r="EN56" s="167"/>
      <c r="EO56" s="167"/>
      <c r="EP56" s="167"/>
      <c r="EQ56" s="168"/>
      <c r="ER56" s="166"/>
      <c r="ES56" s="167"/>
      <c r="ET56" s="167"/>
      <c r="EU56" s="167"/>
      <c r="EV56" s="167"/>
      <c r="EW56" s="167"/>
      <c r="EX56" s="167"/>
      <c r="EY56" s="167"/>
      <c r="EZ56" s="167"/>
      <c r="FA56" s="168"/>
      <c r="FB56" s="166"/>
      <c r="FC56" s="167"/>
      <c r="FD56" s="167"/>
      <c r="FE56" s="167"/>
      <c r="FF56" s="167"/>
      <c r="FG56" s="167"/>
      <c r="FH56" s="167"/>
      <c r="FI56" s="167"/>
      <c r="FJ56" s="167"/>
      <c r="FK56" s="169"/>
    </row>
    <row r="57" spans="1:167" s="36" customFormat="1" ht="10.5" customHeight="1" x14ac:dyDescent="0.2">
      <c r="A57" s="180" t="s">
        <v>43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1"/>
      <c r="AL57" s="126" t="s">
        <v>44</v>
      </c>
      <c r="AM57" s="127"/>
      <c r="AN57" s="127"/>
      <c r="AO57" s="127"/>
      <c r="AP57" s="127"/>
      <c r="AQ57" s="128"/>
      <c r="AR57" s="172">
        <f>AR58</f>
        <v>1</v>
      </c>
      <c r="AS57" s="173"/>
      <c r="AT57" s="173"/>
      <c r="AU57" s="173"/>
      <c r="AV57" s="173"/>
      <c r="AW57" s="173"/>
      <c r="AX57" s="173"/>
      <c r="AY57" s="173"/>
      <c r="AZ57" s="173"/>
      <c r="BA57" s="173"/>
      <c r="BB57" s="174"/>
      <c r="BC57" s="166">
        <f>BC58</f>
        <v>280068.28000000003</v>
      </c>
      <c r="BD57" s="167"/>
      <c r="BE57" s="167"/>
      <c r="BF57" s="167"/>
      <c r="BG57" s="167"/>
      <c r="BH57" s="167"/>
      <c r="BI57" s="167"/>
      <c r="BJ57" s="167"/>
      <c r="BK57" s="167"/>
      <c r="BL57" s="167"/>
      <c r="BM57" s="168"/>
      <c r="BN57" s="166">
        <f>BN58+BN59+BN61</f>
        <v>0</v>
      </c>
      <c r="BO57" s="167"/>
      <c r="BP57" s="167"/>
      <c r="BQ57" s="167"/>
      <c r="BR57" s="167"/>
      <c r="BS57" s="167"/>
      <c r="BT57" s="167"/>
      <c r="BU57" s="167"/>
      <c r="BV57" s="167"/>
      <c r="BW57" s="167"/>
      <c r="BX57" s="168"/>
      <c r="BY57" s="166">
        <f>BY58+BY59+BY61</f>
        <v>0</v>
      </c>
      <c r="BZ57" s="167"/>
      <c r="CA57" s="167"/>
      <c r="CB57" s="167"/>
      <c r="CC57" s="167"/>
      <c r="CD57" s="167"/>
      <c r="CE57" s="167"/>
      <c r="CF57" s="167"/>
      <c r="CG57" s="167"/>
      <c r="CH57" s="167"/>
      <c r="CI57" s="168"/>
      <c r="CJ57" s="166">
        <f>CJ58+CJ59+CJ61</f>
        <v>0</v>
      </c>
      <c r="CK57" s="167"/>
      <c r="CL57" s="167"/>
      <c r="CM57" s="167"/>
      <c r="CN57" s="167"/>
      <c r="CO57" s="167"/>
      <c r="CP57" s="167"/>
      <c r="CQ57" s="167"/>
      <c r="CR57" s="167"/>
      <c r="CS57" s="168"/>
      <c r="CT57" s="166">
        <f>CT58+CT59+CT61</f>
        <v>0</v>
      </c>
      <c r="CU57" s="167"/>
      <c r="CV57" s="167"/>
      <c r="CW57" s="167"/>
      <c r="CX57" s="167"/>
      <c r="CY57" s="167"/>
      <c r="CZ57" s="167"/>
      <c r="DA57" s="167"/>
      <c r="DB57" s="167"/>
      <c r="DC57" s="168"/>
      <c r="DD57" s="166">
        <f>DD58+DD59+DD61</f>
        <v>0</v>
      </c>
      <c r="DE57" s="167"/>
      <c r="DF57" s="167"/>
      <c r="DG57" s="167"/>
      <c r="DH57" s="167"/>
      <c r="DI57" s="167"/>
      <c r="DJ57" s="167"/>
      <c r="DK57" s="167"/>
      <c r="DL57" s="167"/>
      <c r="DM57" s="168"/>
      <c r="DN57" s="166">
        <f>DN58+DN59+DN61</f>
        <v>0</v>
      </c>
      <c r="DO57" s="167"/>
      <c r="DP57" s="167"/>
      <c r="DQ57" s="167"/>
      <c r="DR57" s="167"/>
      <c r="DS57" s="167"/>
      <c r="DT57" s="167"/>
      <c r="DU57" s="167"/>
      <c r="DV57" s="167"/>
      <c r="DW57" s="168"/>
      <c r="DX57" s="166">
        <f>DX58+DX59+DX61</f>
        <v>0</v>
      </c>
      <c r="DY57" s="167"/>
      <c r="DZ57" s="167"/>
      <c r="EA57" s="167"/>
      <c r="EB57" s="167"/>
      <c r="EC57" s="167"/>
      <c r="ED57" s="167"/>
      <c r="EE57" s="167"/>
      <c r="EF57" s="167"/>
      <c r="EG57" s="168"/>
      <c r="EH57" s="166">
        <f>EH58+EH59+EH61</f>
        <v>0</v>
      </c>
      <c r="EI57" s="167"/>
      <c r="EJ57" s="167"/>
      <c r="EK57" s="167"/>
      <c r="EL57" s="167"/>
      <c r="EM57" s="167"/>
      <c r="EN57" s="167"/>
      <c r="EO57" s="167"/>
      <c r="EP57" s="167"/>
      <c r="EQ57" s="168"/>
      <c r="ER57" s="166">
        <f>ER58</f>
        <v>3</v>
      </c>
      <c r="ES57" s="167"/>
      <c r="ET57" s="167"/>
      <c r="EU57" s="167"/>
      <c r="EV57" s="167"/>
      <c r="EW57" s="167"/>
      <c r="EX57" s="167"/>
      <c r="EY57" s="167"/>
      <c r="EZ57" s="167"/>
      <c r="FA57" s="168"/>
      <c r="FB57" s="166">
        <f>FB58</f>
        <v>1365187.03</v>
      </c>
      <c r="FC57" s="167"/>
      <c r="FD57" s="167"/>
      <c r="FE57" s="167"/>
      <c r="FF57" s="167"/>
      <c r="FG57" s="167"/>
      <c r="FH57" s="167"/>
      <c r="FI57" s="167"/>
      <c r="FJ57" s="167"/>
      <c r="FK57" s="169"/>
    </row>
    <row r="58" spans="1:167" s="36" customFormat="1" ht="19.5" customHeight="1" x14ac:dyDescent="0.2">
      <c r="A58" s="175" t="s">
        <v>32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6"/>
      <c r="AL58" s="126" t="s">
        <v>45</v>
      </c>
      <c r="AM58" s="127"/>
      <c r="AN58" s="127"/>
      <c r="AO58" s="127"/>
      <c r="AP58" s="127"/>
      <c r="AQ58" s="128"/>
      <c r="AR58" s="172">
        <f>AR59</f>
        <v>1</v>
      </c>
      <c r="AS58" s="173"/>
      <c r="AT58" s="173"/>
      <c r="AU58" s="173"/>
      <c r="AV58" s="173"/>
      <c r="AW58" s="173"/>
      <c r="AX58" s="173"/>
      <c r="AY58" s="173"/>
      <c r="AZ58" s="173"/>
      <c r="BA58" s="173"/>
      <c r="BB58" s="174"/>
      <c r="BC58" s="166">
        <f>BC59</f>
        <v>280068.28000000003</v>
      </c>
      <c r="BD58" s="167"/>
      <c r="BE58" s="167"/>
      <c r="BF58" s="167"/>
      <c r="BG58" s="167"/>
      <c r="BH58" s="167"/>
      <c r="BI58" s="167"/>
      <c r="BJ58" s="167"/>
      <c r="BK58" s="167"/>
      <c r="BL58" s="167"/>
      <c r="BM58" s="168"/>
      <c r="BN58" s="166"/>
      <c r="BO58" s="167"/>
      <c r="BP58" s="167"/>
      <c r="BQ58" s="167"/>
      <c r="BR58" s="167"/>
      <c r="BS58" s="167"/>
      <c r="BT58" s="167"/>
      <c r="BU58" s="167"/>
      <c r="BV58" s="167"/>
      <c r="BW58" s="167"/>
      <c r="BX58" s="168"/>
      <c r="BY58" s="166"/>
      <c r="BZ58" s="167"/>
      <c r="CA58" s="167"/>
      <c r="CB58" s="167"/>
      <c r="CC58" s="167"/>
      <c r="CD58" s="167"/>
      <c r="CE58" s="167"/>
      <c r="CF58" s="167"/>
      <c r="CG58" s="167"/>
      <c r="CH58" s="167"/>
      <c r="CI58" s="168"/>
      <c r="CJ58" s="166"/>
      <c r="CK58" s="167"/>
      <c r="CL58" s="167"/>
      <c r="CM58" s="167"/>
      <c r="CN58" s="167"/>
      <c r="CO58" s="167"/>
      <c r="CP58" s="167"/>
      <c r="CQ58" s="167"/>
      <c r="CR58" s="167"/>
      <c r="CS58" s="168"/>
      <c r="CT58" s="166"/>
      <c r="CU58" s="167"/>
      <c r="CV58" s="167"/>
      <c r="CW58" s="167"/>
      <c r="CX58" s="167"/>
      <c r="CY58" s="167"/>
      <c r="CZ58" s="167"/>
      <c r="DA58" s="167"/>
      <c r="DB58" s="167"/>
      <c r="DC58" s="168"/>
      <c r="DD58" s="166"/>
      <c r="DE58" s="167"/>
      <c r="DF58" s="167"/>
      <c r="DG58" s="167"/>
      <c r="DH58" s="167"/>
      <c r="DI58" s="167"/>
      <c r="DJ58" s="167"/>
      <c r="DK58" s="167"/>
      <c r="DL58" s="167"/>
      <c r="DM58" s="168"/>
      <c r="DN58" s="166"/>
      <c r="DO58" s="167"/>
      <c r="DP58" s="167"/>
      <c r="DQ58" s="167"/>
      <c r="DR58" s="167"/>
      <c r="DS58" s="167"/>
      <c r="DT58" s="167"/>
      <c r="DU58" s="167"/>
      <c r="DV58" s="167"/>
      <c r="DW58" s="168"/>
      <c r="DX58" s="166"/>
      <c r="DY58" s="167"/>
      <c r="DZ58" s="167"/>
      <c r="EA58" s="167"/>
      <c r="EB58" s="167"/>
      <c r="EC58" s="167"/>
      <c r="ED58" s="167"/>
      <c r="EE58" s="167"/>
      <c r="EF58" s="167"/>
      <c r="EG58" s="168"/>
      <c r="EH58" s="166"/>
      <c r="EI58" s="167"/>
      <c r="EJ58" s="167"/>
      <c r="EK58" s="167"/>
      <c r="EL58" s="167"/>
      <c r="EM58" s="167"/>
      <c r="EN58" s="167"/>
      <c r="EO58" s="167"/>
      <c r="EP58" s="167"/>
      <c r="EQ58" s="168"/>
      <c r="ER58" s="166">
        <f>ER59</f>
        <v>3</v>
      </c>
      <c r="ES58" s="167"/>
      <c r="ET58" s="167"/>
      <c r="EU58" s="167"/>
      <c r="EV58" s="167"/>
      <c r="EW58" s="167"/>
      <c r="EX58" s="167"/>
      <c r="EY58" s="167"/>
      <c r="EZ58" s="167"/>
      <c r="FA58" s="168"/>
      <c r="FB58" s="166">
        <f>FB59</f>
        <v>1365187.03</v>
      </c>
      <c r="FC58" s="167"/>
      <c r="FD58" s="167"/>
      <c r="FE58" s="167"/>
      <c r="FF58" s="167"/>
      <c r="FG58" s="167"/>
      <c r="FH58" s="167"/>
      <c r="FI58" s="167"/>
      <c r="FJ58" s="167"/>
      <c r="FK58" s="169"/>
    </row>
    <row r="59" spans="1:167" s="36" customFormat="1" ht="37.5" customHeight="1" x14ac:dyDescent="0.2">
      <c r="A59" s="170" t="s">
        <v>34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1"/>
      <c r="AL59" s="126" t="s">
        <v>46</v>
      </c>
      <c r="AM59" s="127"/>
      <c r="AN59" s="127"/>
      <c r="AO59" s="127"/>
      <c r="AP59" s="127"/>
      <c r="AQ59" s="128"/>
      <c r="AR59" s="172">
        <v>1</v>
      </c>
      <c r="AS59" s="173"/>
      <c r="AT59" s="173"/>
      <c r="AU59" s="173"/>
      <c r="AV59" s="173"/>
      <c r="AW59" s="173"/>
      <c r="AX59" s="173"/>
      <c r="AY59" s="173"/>
      <c r="AZ59" s="173"/>
      <c r="BA59" s="173"/>
      <c r="BB59" s="174"/>
      <c r="BC59" s="166">
        <v>280068.28000000003</v>
      </c>
      <c r="BD59" s="167"/>
      <c r="BE59" s="167"/>
      <c r="BF59" s="167"/>
      <c r="BG59" s="167"/>
      <c r="BH59" s="167"/>
      <c r="BI59" s="167"/>
      <c r="BJ59" s="167"/>
      <c r="BK59" s="167"/>
      <c r="BL59" s="167"/>
      <c r="BM59" s="168"/>
      <c r="BN59" s="166"/>
      <c r="BO59" s="167"/>
      <c r="BP59" s="167"/>
      <c r="BQ59" s="167"/>
      <c r="BR59" s="167"/>
      <c r="BS59" s="167"/>
      <c r="BT59" s="167"/>
      <c r="BU59" s="167"/>
      <c r="BV59" s="167"/>
      <c r="BW59" s="167"/>
      <c r="BX59" s="168"/>
      <c r="BY59" s="166"/>
      <c r="BZ59" s="167"/>
      <c r="CA59" s="167"/>
      <c r="CB59" s="167"/>
      <c r="CC59" s="167"/>
      <c r="CD59" s="167"/>
      <c r="CE59" s="167"/>
      <c r="CF59" s="167"/>
      <c r="CG59" s="167"/>
      <c r="CH59" s="167"/>
      <c r="CI59" s="168"/>
      <c r="CJ59" s="166"/>
      <c r="CK59" s="167"/>
      <c r="CL59" s="167"/>
      <c r="CM59" s="167"/>
      <c r="CN59" s="167"/>
      <c r="CO59" s="167"/>
      <c r="CP59" s="167"/>
      <c r="CQ59" s="167"/>
      <c r="CR59" s="167"/>
      <c r="CS59" s="168"/>
      <c r="CT59" s="166"/>
      <c r="CU59" s="167"/>
      <c r="CV59" s="167"/>
      <c r="CW59" s="167"/>
      <c r="CX59" s="167"/>
      <c r="CY59" s="167"/>
      <c r="CZ59" s="167"/>
      <c r="DA59" s="167"/>
      <c r="DB59" s="167"/>
      <c r="DC59" s="168"/>
      <c r="DD59" s="166"/>
      <c r="DE59" s="167"/>
      <c r="DF59" s="167"/>
      <c r="DG59" s="167"/>
      <c r="DH59" s="167"/>
      <c r="DI59" s="167"/>
      <c r="DJ59" s="167"/>
      <c r="DK59" s="167"/>
      <c r="DL59" s="167"/>
      <c r="DM59" s="168"/>
      <c r="DN59" s="166"/>
      <c r="DO59" s="167"/>
      <c r="DP59" s="167"/>
      <c r="DQ59" s="167"/>
      <c r="DR59" s="167"/>
      <c r="DS59" s="167"/>
      <c r="DT59" s="167"/>
      <c r="DU59" s="167"/>
      <c r="DV59" s="167"/>
      <c r="DW59" s="168"/>
      <c r="DX59" s="166"/>
      <c r="DY59" s="167"/>
      <c r="DZ59" s="167"/>
      <c r="EA59" s="167"/>
      <c r="EB59" s="167"/>
      <c r="EC59" s="167"/>
      <c r="ED59" s="167"/>
      <c r="EE59" s="167"/>
      <c r="EF59" s="167"/>
      <c r="EG59" s="168"/>
      <c r="EH59" s="166"/>
      <c r="EI59" s="167"/>
      <c r="EJ59" s="167"/>
      <c r="EK59" s="167"/>
      <c r="EL59" s="167"/>
      <c r="EM59" s="167"/>
      <c r="EN59" s="167"/>
      <c r="EO59" s="167"/>
      <c r="EP59" s="167"/>
      <c r="EQ59" s="168"/>
      <c r="ER59" s="166">
        <v>3</v>
      </c>
      <c r="ES59" s="167"/>
      <c r="ET59" s="167"/>
      <c r="EU59" s="167"/>
      <c r="EV59" s="167"/>
      <c r="EW59" s="167"/>
      <c r="EX59" s="167"/>
      <c r="EY59" s="167"/>
      <c r="EZ59" s="167"/>
      <c r="FA59" s="168"/>
      <c r="FB59" s="166">
        <v>1365187.03</v>
      </c>
      <c r="FC59" s="167"/>
      <c r="FD59" s="167"/>
      <c r="FE59" s="167"/>
      <c r="FF59" s="167"/>
      <c r="FG59" s="167"/>
      <c r="FH59" s="167"/>
      <c r="FI59" s="167"/>
      <c r="FJ59" s="167"/>
      <c r="FK59" s="169"/>
    </row>
    <row r="60" spans="1:167" s="36" customFormat="1" ht="9.75" customHeight="1" x14ac:dyDescent="0.2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6"/>
      <c r="AL60" s="126"/>
      <c r="AM60" s="127"/>
      <c r="AN60" s="127"/>
      <c r="AO60" s="127"/>
      <c r="AP60" s="127"/>
      <c r="AQ60" s="128"/>
      <c r="AR60" s="172"/>
      <c r="AS60" s="173"/>
      <c r="AT60" s="173"/>
      <c r="AU60" s="173"/>
      <c r="AV60" s="173"/>
      <c r="AW60" s="173"/>
      <c r="AX60" s="173"/>
      <c r="AY60" s="173"/>
      <c r="AZ60" s="173"/>
      <c r="BA60" s="173"/>
      <c r="BB60" s="174"/>
      <c r="BC60" s="166"/>
      <c r="BD60" s="167"/>
      <c r="BE60" s="167"/>
      <c r="BF60" s="167"/>
      <c r="BG60" s="167"/>
      <c r="BH60" s="167"/>
      <c r="BI60" s="167"/>
      <c r="BJ60" s="167"/>
      <c r="BK60" s="167"/>
      <c r="BL60" s="167"/>
      <c r="BM60" s="168"/>
      <c r="BN60" s="166"/>
      <c r="BO60" s="167"/>
      <c r="BP60" s="167"/>
      <c r="BQ60" s="167"/>
      <c r="BR60" s="167"/>
      <c r="BS60" s="167"/>
      <c r="BT60" s="167"/>
      <c r="BU60" s="167"/>
      <c r="BV60" s="167"/>
      <c r="BW60" s="167"/>
      <c r="BX60" s="168"/>
      <c r="BY60" s="166"/>
      <c r="BZ60" s="167"/>
      <c r="CA60" s="167"/>
      <c r="CB60" s="167"/>
      <c r="CC60" s="167"/>
      <c r="CD60" s="167"/>
      <c r="CE60" s="167"/>
      <c r="CF60" s="167"/>
      <c r="CG60" s="167"/>
      <c r="CH60" s="167"/>
      <c r="CI60" s="168"/>
      <c r="CJ60" s="166"/>
      <c r="CK60" s="167"/>
      <c r="CL60" s="167"/>
      <c r="CM60" s="167"/>
      <c r="CN60" s="167"/>
      <c r="CO60" s="167"/>
      <c r="CP60" s="167"/>
      <c r="CQ60" s="167"/>
      <c r="CR60" s="167"/>
      <c r="CS60" s="168"/>
      <c r="CT60" s="166"/>
      <c r="CU60" s="167"/>
      <c r="CV60" s="167"/>
      <c r="CW60" s="167"/>
      <c r="CX60" s="167"/>
      <c r="CY60" s="167"/>
      <c r="CZ60" s="167"/>
      <c r="DA60" s="167"/>
      <c r="DB60" s="167"/>
      <c r="DC60" s="168"/>
      <c r="DD60" s="166"/>
      <c r="DE60" s="167"/>
      <c r="DF60" s="167"/>
      <c r="DG60" s="167"/>
      <c r="DH60" s="167"/>
      <c r="DI60" s="167"/>
      <c r="DJ60" s="167"/>
      <c r="DK60" s="167"/>
      <c r="DL60" s="167"/>
      <c r="DM60" s="168"/>
      <c r="DN60" s="166"/>
      <c r="DO60" s="167"/>
      <c r="DP60" s="167"/>
      <c r="DQ60" s="167"/>
      <c r="DR60" s="167"/>
      <c r="DS60" s="167"/>
      <c r="DT60" s="167"/>
      <c r="DU60" s="167"/>
      <c r="DV60" s="167"/>
      <c r="DW60" s="168"/>
      <c r="DX60" s="166"/>
      <c r="DY60" s="167"/>
      <c r="DZ60" s="167"/>
      <c r="EA60" s="167"/>
      <c r="EB60" s="167"/>
      <c r="EC60" s="167"/>
      <c r="ED60" s="167"/>
      <c r="EE60" s="167"/>
      <c r="EF60" s="167"/>
      <c r="EG60" s="168"/>
      <c r="EH60" s="166"/>
      <c r="EI60" s="167"/>
      <c r="EJ60" s="167"/>
      <c r="EK60" s="167"/>
      <c r="EL60" s="167"/>
      <c r="EM60" s="167"/>
      <c r="EN60" s="167"/>
      <c r="EO60" s="167"/>
      <c r="EP60" s="167"/>
      <c r="EQ60" s="168"/>
      <c r="ER60" s="166"/>
      <c r="ES60" s="167"/>
      <c r="ET60" s="167"/>
      <c r="EU60" s="167"/>
      <c r="EV60" s="167"/>
      <c r="EW60" s="167"/>
      <c r="EX60" s="167"/>
      <c r="EY60" s="167"/>
      <c r="EZ60" s="167"/>
      <c r="FA60" s="168"/>
      <c r="FB60" s="166"/>
      <c r="FC60" s="167"/>
      <c r="FD60" s="167"/>
      <c r="FE60" s="167"/>
      <c r="FF60" s="167"/>
      <c r="FG60" s="167"/>
      <c r="FH60" s="167"/>
      <c r="FI60" s="167"/>
      <c r="FJ60" s="167"/>
      <c r="FK60" s="169"/>
    </row>
    <row r="61" spans="1:167" s="36" customFormat="1" ht="9.75" customHeight="1" x14ac:dyDescent="0.25">
      <c r="A61" s="177" t="s">
        <v>36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8"/>
      <c r="AL61" s="126" t="s">
        <v>47</v>
      </c>
      <c r="AM61" s="127"/>
      <c r="AN61" s="127"/>
      <c r="AO61" s="127"/>
      <c r="AP61" s="127"/>
      <c r="AQ61" s="128"/>
      <c r="AR61" s="172"/>
      <c r="AS61" s="173"/>
      <c r="AT61" s="173"/>
      <c r="AU61" s="173"/>
      <c r="AV61" s="173"/>
      <c r="AW61" s="173"/>
      <c r="AX61" s="173"/>
      <c r="AY61" s="173"/>
      <c r="AZ61" s="173"/>
      <c r="BA61" s="173"/>
      <c r="BB61" s="174"/>
      <c r="BC61" s="166"/>
      <c r="BD61" s="167"/>
      <c r="BE61" s="167"/>
      <c r="BF61" s="167"/>
      <c r="BG61" s="167"/>
      <c r="BH61" s="167"/>
      <c r="BI61" s="167"/>
      <c r="BJ61" s="167"/>
      <c r="BK61" s="167"/>
      <c r="BL61" s="167"/>
      <c r="BM61" s="168"/>
      <c r="BN61" s="166"/>
      <c r="BO61" s="167"/>
      <c r="BP61" s="167"/>
      <c r="BQ61" s="167"/>
      <c r="BR61" s="167"/>
      <c r="BS61" s="167"/>
      <c r="BT61" s="167"/>
      <c r="BU61" s="167"/>
      <c r="BV61" s="167"/>
      <c r="BW61" s="167"/>
      <c r="BX61" s="168"/>
      <c r="BY61" s="166"/>
      <c r="BZ61" s="167"/>
      <c r="CA61" s="167"/>
      <c r="CB61" s="167"/>
      <c r="CC61" s="167"/>
      <c r="CD61" s="167"/>
      <c r="CE61" s="167"/>
      <c r="CF61" s="167"/>
      <c r="CG61" s="167"/>
      <c r="CH61" s="167"/>
      <c r="CI61" s="168"/>
      <c r="CJ61" s="166"/>
      <c r="CK61" s="167"/>
      <c r="CL61" s="167"/>
      <c r="CM61" s="167"/>
      <c r="CN61" s="167"/>
      <c r="CO61" s="167"/>
      <c r="CP61" s="167"/>
      <c r="CQ61" s="167"/>
      <c r="CR61" s="167"/>
      <c r="CS61" s="168"/>
      <c r="CT61" s="166"/>
      <c r="CU61" s="167"/>
      <c r="CV61" s="167"/>
      <c r="CW61" s="167"/>
      <c r="CX61" s="167"/>
      <c r="CY61" s="167"/>
      <c r="CZ61" s="167"/>
      <c r="DA61" s="167"/>
      <c r="DB61" s="167"/>
      <c r="DC61" s="168"/>
      <c r="DD61" s="166"/>
      <c r="DE61" s="167"/>
      <c r="DF61" s="167"/>
      <c r="DG61" s="167"/>
      <c r="DH61" s="167"/>
      <c r="DI61" s="167"/>
      <c r="DJ61" s="167"/>
      <c r="DK61" s="167"/>
      <c r="DL61" s="167"/>
      <c r="DM61" s="168"/>
      <c r="DN61" s="166"/>
      <c r="DO61" s="167"/>
      <c r="DP61" s="167"/>
      <c r="DQ61" s="167"/>
      <c r="DR61" s="167"/>
      <c r="DS61" s="167"/>
      <c r="DT61" s="167"/>
      <c r="DU61" s="167"/>
      <c r="DV61" s="167"/>
      <c r="DW61" s="168"/>
      <c r="DX61" s="166"/>
      <c r="DY61" s="167"/>
      <c r="DZ61" s="167"/>
      <c r="EA61" s="167"/>
      <c r="EB61" s="167"/>
      <c r="EC61" s="167"/>
      <c r="ED61" s="167"/>
      <c r="EE61" s="167"/>
      <c r="EF61" s="167"/>
      <c r="EG61" s="168"/>
      <c r="EH61" s="166"/>
      <c r="EI61" s="167"/>
      <c r="EJ61" s="167"/>
      <c r="EK61" s="167"/>
      <c r="EL61" s="167"/>
      <c r="EM61" s="167"/>
      <c r="EN61" s="167"/>
      <c r="EO61" s="167"/>
      <c r="EP61" s="167"/>
      <c r="EQ61" s="168"/>
      <c r="ER61" s="166"/>
      <c r="ES61" s="167"/>
      <c r="ET61" s="167"/>
      <c r="EU61" s="167"/>
      <c r="EV61" s="167"/>
      <c r="EW61" s="167"/>
      <c r="EX61" s="167"/>
      <c r="EY61" s="167"/>
      <c r="EZ61" s="167"/>
      <c r="FA61" s="168"/>
      <c r="FB61" s="166"/>
      <c r="FC61" s="167"/>
      <c r="FD61" s="167"/>
      <c r="FE61" s="167"/>
      <c r="FF61" s="167"/>
      <c r="FG61" s="167"/>
      <c r="FH61" s="167"/>
      <c r="FI61" s="167"/>
      <c r="FJ61" s="167"/>
      <c r="FK61" s="169"/>
    </row>
    <row r="62" spans="1:167" s="36" customFormat="1" ht="9.75" customHeight="1" x14ac:dyDescent="0.2">
      <c r="A62" s="180" t="s">
        <v>48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1"/>
      <c r="AL62" s="126" t="s">
        <v>49</v>
      </c>
      <c r="AM62" s="127"/>
      <c r="AN62" s="127"/>
      <c r="AO62" s="127"/>
      <c r="AP62" s="127"/>
      <c r="AQ62" s="128"/>
      <c r="AR62" s="172">
        <f>AR63</f>
        <v>0</v>
      </c>
      <c r="AS62" s="173"/>
      <c r="AT62" s="173"/>
      <c r="AU62" s="173"/>
      <c r="AV62" s="173"/>
      <c r="AW62" s="173"/>
      <c r="AX62" s="173"/>
      <c r="AY62" s="173"/>
      <c r="AZ62" s="173"/>
      <c r="BA62" s="173"/>
      <c r="BB62" s="174"/>
      <c r="BC62" s="182">
        <f>BC63</f>
        <v>0</v>
      </c>
      <c r="BD62" s="183"/>
      <c r="BE62" s="183"/>
      <c r="BF62" s="183"/>
      <c r="BG62" s="183"/>
      <c r="BH62" s="183"/>
      <c r="BI62" s="183"/>
      <c r="BJ62" s="183"/>
      <c r="BK62" s="183"/>
      <c r="BL62" s="183"/>
      <c r="BM62" s="184"/>
      <c r="BN62" s="166">
        <f>BN63+BN64+BN66</f>
        <v>0</v>
      </c>
      <c r="BO62" s="167"/>
      <c r="BP62" s="167"/>
      <c r="BQ62" s="167"/>
      <c r="BR62" s="167"/>
      <c r="BS62" s="167"/>
      <c r="BT62" s="167"/>
      <c r="BU62" s="167"/>
      <c r="BV62" s="167"/>
      <c r="BW62" s="167"/>
      <c r="BX62" s="168"/>
      <c r="BY62" s="166">
        <f>BY63+BY64+BY66</f>
        <v>0</v>
      </c>
      <c r="BZ62" s="167"/>
      <c r="CA62" s="167"/>
      <c r="CB62" s="167"/>
      <c r="CC62" s="167"/>
      <c r="CD62" s="167"/>
      <c r="CE62" s="167"/>
      <c r="CF62" s="167"/>
      <c r="CG62" s="167"/>
      <c r="CH62" s="167"/>
      <c r="CI62" s="168"/>
      <c r="CJ62" s="166">
        <f>CJ63+CJ64+CJ66</f>
        <v>0</v>
      </c>
      <c r="CK62" s="167"/>
      <c r="CL62" s="167"/>
      <c r="CM62" s="167"/>
      <c r="CN62" s="167"/>
      <c r="CO62" s="167"/>
      <c r="CP62" s="167"/>
      <c r="CQ62" s="167"/>
      <c r="CR62" s="167"/>
      <c r="CS62" s="168"/>
      <c r="CT62" s="166">
        <f>CT63+CT64+CT66</f>
        <v>0</v>
      </c>
      <c r="CU62" s="167"/>
      <c r="CV62" s="167"/>
      <c r="CW62" s="167"/>
      <c r="CX62" s="167"/>
      <c r="CY62" s="167"/>
      <c r="CZ62" s="167"/>
      <c r="DA62" s="167"/>
      <c r="DB62" s="167"/>
      <c r="DC62" s="168"/>
      <c r="DD62" s="166">
        <f>DD63+DD64+DD66</f>
        <v>0</v>
      </c>
      <c r="DE62" s="167"/>
      <c r="DF62" s="167"/>
      <c r="DG62" s="167"/>
      <c r="DH62" s="167"/>
      <c r="DI62" s="167"/>
      <c r="DJ62" s="167"/>
      <c r="DK62" s="167"/>
      <c r="DL62" s="167"/>
      <c r="DM62" s="168"/>
      <c r="DN62" s="166">
        <f>DN63+DN64+DN66</f>
        <v>0</v>
      </c>
      <c r="DO62" s="167"/>
      <c r="DP62" s="167"/>
      <c r="DQ62" s="167"/>
      <c r="DR62" s="167"/>
      <c r="DS62" s="167"/>
      <c r="DT62" s="167"/>
      <c r="DU62" s="167"/>
      <c r="DV62" s="167"/>
      <c r="DW62" s="168"/>
      <c r="DX62" s="166">
        <f>DX63+DX64+DX66</f>
        <v>0</v>
      </c>
      <c r="DY62" s="167"/>
      <c r="DZ62" s="167"/>
      <c r="EA62" s="167"/>
      <c r="EB62" s="167"/>
      <c r="EC62" s="167"/>
      <c r="ED62" s="167"/>
      <c r="EE62" s="167"/>
      <c r="EF62" s="167"/>
      <c r="EG62" s="168"/>
      <c r="EH62" s="166">
        <f>EH63+EH64+EH66</f>
        <v>0</v>
      </c>
      <c r="EI62" s="167"/>
      <c r="EJ62" s="167"/>
      <c r="EK62" s="167"/>
      <c r="EL62" s="167"/>
      <c r="EM62" s="167"/>
      <c r="EN62" s="167"/>
      <c r="EO62" s="167"/>
      <c r="EP62" s="167"/>
      <c r="EQ62" s="168"/>
      <c r="ER62" s="166">
        <f>ER63+ER64+ER66</f>
        <v>0</v>
      </c>
      <c r="ES62" s="167"/>
      <c r="ET62" s="167"/>
      <c r="EU62" s="167"/>
      <c r="EV62" s="167"/>
      <c r="EW62" s="167"/>
      <c r="EX62" s="167"/>
      <c r="EY62" s="167"/>
      <c r="EZ62" s="167"/>
      <c r="FA62" s="168"/>
      <c r="FB62" s="166">
        <f>FB63+FB64+FB66</f>
        <v>0</v>
      </c>
      <c r="FC62" s="167"/>
      <c r="FD62" s="167"/>
      <c r="FE62" s="167"/>
      <c r="FF62" s="167"/>
      <c r="FG62" s="167"/>
      <c r="FH62" s="167"/>
      <c r="FI62" s="167"/>
      <c r="FJ62" s="167"/>
      <c r="FK62" s="169"/>
    </row>
    <row r="63" spans="1:167" s="36" customFormat="1" ht="19.5" customHeight="1" x14ac:dyDescent="0.2">
      <c r="A63" s="175" t="s">
        <v>32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6"/>
      <c r="AL63" s="126" t="s">
        <v>50</v>
      </c>
      <c r="AM63" s="127"/>
      <c r="AN63" s="127"/>
      <c r="AO63" s="127"/>
      <c r="AP63" s="127"/>
      <c r="AQ63" s="128"/>
      <c r="AR63" s="172">
        <f>AR64</f>
        <v>0</v>
      </c>
      <c r="AS63" s="173"/>
      <c r="AT63" s="173"/>
      <c r="AU63" s="173"/>
      <c r="AV63" s="173"/>
      <c r="AW63" s="173"/>
      <c r="AX63" s="173"/>
      <c r="AY63" s="173"/>
      <c r="AZ63" s="173"/>
      <c r="BA63" s="173"/>
      <c r="BB63" s="174"/>
      <c r="BC63" s="166">
        <f>BC64</f>
        <v>0</v>
      </c>
      <c r="BD63" s="167"/>
      <c r="BE63" s="167"/>
      <c r="BF63" s="167"/>
      <c r="BG63" s="167"/>
      <c r="BH63" s="167"/>
      <c r="BI63" s="167"/>
      <c r="BJ63" s="167"/>
      <c r="BK63" s="167"/>
      <c r="BL63" s="167"/>
      <c r="BM63" s="168"/>
      <c r="BN63" s="166"/>
      <c r="BO63" s="167"/>
      <c r="BP63" s="167"/>
      <c r="BQ63" s="167"/>
      <c r="BR63" s="167"/>
      <c r="BS63" s="167"/>
      <c r="BT63" s="167"/>
      <c r="BU63" s="167"/>
      <c r="BV63" s="167"/>
      <c r="BW63" s="167"/>
      <c r="BX63" s="168"/>
      <c r="BY63" s="166"/>
      <c r="BZ63" s="167"/>
      <c r="CA63" s="167"/>
      <c r="CB63" s="167"/>
      <c r="CC63" s="167"/>
      <c r="CD63" s="167"/>
      <c r="CE63" s="167"/>
      <c r="CF63" s="167"/>
      <c r="CG63" s="167"/>
      <c r="CH63" s="167"/>
      <c r="CI63" s="168"/>
      <c r="CJ63" s="166"/>
      <c r="CK63" s="167"/>
      <c r="CL63" s="167"/>
      <c r="CM63" s="167"/>
      <c r="CN63" s="167"/>
      <c r="CO63" s="167"/>
      <c r="CP63" s="167"/>
      <c r="CQ63" s="167"/>
      <c r="CR63" s="167"/>
      <c r="CS63" s="168"/>
      <c r="CT63" s="166"/>
      <c r="CU63" s="167"/>
      <c r="CV63" s="167"/>
      <c r="CW63" s="167"/>
      <c r="CX63" s="167"/>
      <c r="CY63" s="167"/>
      <c r="CZ63" s="167"/>
      <c r="DA63" s="167"/>
      <c r="DB63" s="167"/>
      <c r="DC63" s="168"/>
      <c r="DD63" s="166"/>
      <c r="DE63" s="167"/>
      <c r="DF63" s="167"/>
      <c r="DG63" s="167"/>
      <c r="DH63" s="167"/>
      <c r="DI63" s="167"/>
      <c r="DJ63" s="167"/>
      <c r="DK63" s="167"/>
      <c r="DL63" s="167"/>
      <c r="DM63" s="168"/>
      <c r="DN63" s="166"/>
      <c r="DO63" s="167"/>
      <c r="DP63" s="167"/>
      <c r="DQ63" s="167"/>
      <c r="DR63" s="167"/>
      <c r="DS63" s="167"/>
      <c r="DT63" s="167"/>
      <c r="DU63" s="167"/>
      <c r="DV63" s="167"/>
      <c r="DW63" s="168"/>
      <c r="DX63" s="166"/>
      <c r="DY63" s="167"/>
      <c r="DZ63" s="167"/>
      <c r="EA63" s="167"/>
      <c r="EB63" s="167"/>
      <c r="EC63" s="167"/>
      <c r="ED63" s="167"/>
      <c r="EE63" s="167"/>
      <c r="EF63" s="167"/>
      <c r="EG63" s="168"/>
      <c r="EH63" s="166"/>
      <c r="EI63" s="167"/>
      <c r="EJ63" s="167"/>
      <c r="EK63" s="167"/>
      <c r="EL63" s="167"/>
      <c r="EM63" s="167"/>
      <c r="EN63" s="167"/>
      <c r="EO63" s="167"/>
      <c r="EP63" s="167"/>
      <c r="EQ63" s="168"/>
      <c r="ER63" s="166"/>
      <c r="ES63" s="167"/>
      <c r="ET63" s="167"/>
      <c r="EU63" s="167"/>
      <c r="EV63" s="167"/>
      <c r="EW63" s="167"/>
      <c r="EX63" s="167"/>
      <c r="EY63" s="167"/>
      <c r="EZ63" s="167"/>
      <c r="FA63" s="168"/>
      <c r="FB63" s="166"/>
      <c r="FC63" s="167"/>
      <c r="FD63" s="167"/>
      <c r="FE63" s="167"/>
      <c r="FF63" s="167"/>
      <c r="FG63" s="167"/>
      <c r="FH63" s="167"/>
      <c r="FI63" s="167"/>
      <c r="FJ63" s="167"/>
      <c r="FK63" s="169"/>
    </row>
    <row r="64" spans="1:167" s="36" customFormat="1" ht="37.5" customHeight="1" x14ac:dyDescent="0.2">
      <c r="A64" s="170" t="s">
        <v>34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1"/>
      <c r="AL64" s="126" t="s">
        <v>51</v>
      </c>
      <c r="AM64" s="127"/>
      <c r="AN64" s="127"/>
      <c r="AO64" s="127"/>
      <c r="AP64" s="127"/>
      <c r="AQ64" s="128"/>
      <c r="AR64" s="172"/>
      <c r="AS64" s="173"/>
      <c r="AT64" s="173"/>
      <c r="AU64" s="173"/>
      <c r="AV64" s="173"/>
      <c r="AW64" s="173"/>
      <c r="AX64" s="173"/>
      <c r="AY64" s="173"/>
      <c r="AZ64" s="173"/>
      <c r="BA64" s="173"/>
      <c r="BB64" s="174"/>
      <c r="BC64" s="166"/>
      <c r="BD64" s="167"/>
      <c r="BE64" s="167"/>
      <c r="BF64" s="167"/>
      <c r="BG64" s="167"/>
      <c r="BH64" s="167"/>
      <c r="BI64" s="167"/>
      <c r="BJ64" s="167"/>
      <c r="BK64" s="167"/>
      <c r="BL64" s="167"/>
      <c r="BM64" s="168"/>
      <c r="BN64" s="166"/>
      <c r="BO64" s="167"/>
      <c r="BP64" s="167"/>
      <c r="BQ64" s="167"/>
      <c r="BR64" s="167"/>
      <c r="BS64" s="167"/>
      <c r="BT64" s="167"/>
      <c r="BU64" s="167"/>
      <c r="BV64" s="167"/>
      <c r="BW64" s="167"/>
      <c r="BX64" s="168"/>
      <c r="BY64" s="166"/>
      <c r="BZ64" s="167"/>
      <c r="CA64" s="167"/>
      <c r="CB64" s="167"/>
      <c r="CC64" s="167"/>
      <c r="CD64" s="167"/>
      <c r="CE64" s="167"/>
      <c r="CF64" s="167"/>
      <c r="CG64" s="167"/>
      <c r="CH64" s="167"/>
      <c r="CI64" s="168"/>
      <c r="CJ64" s="166"/>
      <c r="CK64" s="167"/>
      <c r="CL64" s="167"/>
      <c r="CM64" s="167"/>
      <c r="CN64" s="167"/>
      <c r="CO64" s="167"/>
      <c r="CP64" s="167"/>
      <c r="CQ64" s="167"/>
      <c r="CR64" s="167"/>
      <c r="CS64" s="168"/>
      <c r="CT64" s="166"/>
      <c r="CU64" s="167"/>
      <c r="CV64" s="167"/>
      <c r="CW64" s="167"/>
      <c r="CX64" s="167"/>
      <c r="CY64" s="167"/>
      <c r="CZ64" s="167"/>
      <c r="DA64" s="167"/>
      <c r="DB64" s="167"/>
      <c r="DC64" s="168"/>
      <c r="DD64" s="166"/>
      <c r="DE64" s="167"/>
      <c r="DF64" s="167"/>
      <c r="DG64" s="167"/>
      <c r="DH64" s="167"/>
      <c r="DI64" s="167"/>
      <c r="DJ64" s="167"/>
      <c r="DK64" s="167"/>
      <c r="DL64" s="167"/>
      <c r="DM64" s="168"/>
      <c r="DN64" s="166"/>
      <c r="DO64" s="167"/>
      <c r="DP64" s="167"/>
      <c r="DQ64" s="167"/>
      <c r="DR64" s="167"/>
      <c r="DS64" s="167"/>
      <c r="DT64" s="167"/>
      <c r="DU64" s="167"/>
      <c r="DV64" s="167"/>
      <c r="DW64" s="168"/>
      <c r="DX64" s="166"/>
      <c r="DY64" s="167"/>
      <c r="DZ64" s="167"/>
      <c r="EA64" s="167"/>
      <c r="EB64" s="167"/>
      <c r="EC64" s="167"/>
      <c r="ED64" s="167"/>
      <c r="EE64" s="167"/>
      <c r="EF64" s="167"/>
      <c r="EG64" s="168"/>
      <c r="EH64" s="166"/>
      <c r="EI64" s="167"/>
      <c r="EJ64" s="167"/>
      <c r="EK64" s="167"/>
      <c r="EL64" s="167"/>
      <c r="EM64" s="167"/>
      <c r="EN64" s="167"/>
      <c r="EO64" s="167"/>
      <c r="EP64" s="167"/>
      <c r="EQ64" s="168"/>
      <c r="ER64" s="166"/>
      <c r="ES64" s="167"/>
      <c r="ET64" s="167"/>
      <c r="EU64" s="167"/>
      <c r="EV64" s="167"/>
      <c r="EW64" s="167"/>
      <c r="EX64" s="167"/>
      <c r="EY64" s="167"/>
      <c r="EZ64" s="167"/>
      <c r="FA64" s="168"/>
      <c r="FB64" s="166"/>
      <c r="FC64" s="167"/>
      <c r="FD64" s="167"/>
      <c r="FE64" s="167"/>
      <c r="FF64" s="167"/>
      <c r="FG64" s="167"/>
      <c r="FH64" s="167"/>
      <c r="FI64" s="167"/>
      <c r="FJ64" s="167"/>
      <c r="FK64" s="169"/>
    </row>
    <row r="65" spans="1:173" s="36" customFormat="1" ht="10.5" customHeight="1" x14ac:dyDescent="0.2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6"/>
      <c r="AL65" s="126"/>
      <c r="AM65" s="127"/>
      <c r="AN65" s="127"/>
      <c r="AO65" s="127"/>
      <c r="AP65" s="127"/>
      <c r="AQ65" s="128"/>
      <c r="AR65" s="172"/>
      <c r="AS65" s="173"/>
      <c r="AT65" s="173"/>
      <c r="AU65" s="173"/>
      <c r="AV65" s="173"/>
      <c r="AW65" s="173"/>
      <c r="AX65" s="173"/>
      <c r="AY65" s="173"/>
      <c r="AZ65" s="173"/>
      <c r="BA65" s="173"/>
      <c r="BB65" s="174"/>
      <c r="BC65" s="166"/>
      <c r="BD65" s="167"/>
      <c r="BE65" s="167"/>
      <c r="BF65" s="167"/>
      <c r="BG65" s="167"/>
      <c r="BH65" s="167"/>
      <c r="BI65" s="167"/>
      <c r="BJ65" s="167"/>
      <c r="BK65" s="167"/>
      <c r="BL65" s="167"/>
      <c r="BM65" s="168"/>
      <c r="BN65" s="166"/>
      <c r="BO65" s="167"/>
      <c r="BP65" s="167"/>
      <c r="BQ65" s="167"/>
      <c r="BR65" s="167"/>
      <c r="BS65" s="167"/>
      <c r="BT65" s="167"/>
      <c r="BU65" s="167"/>
      <c r="BV65" s="167"/>
      <c r="BW65" s="167"/>
      <c r="BX65" s="168"/>
      <c r="BY65" s="166"/>
      <c r="BZ65" s="167"/>
      <c r="CA65" s="167"/>
      <c r="CB65" s="167"/>
      <c r="CC65" s="167"/>
      <c r="CD65" s="167"/>
      <c r="CE65" s="167"/>
      <c r="CF65" s="167"/>
      <c r="CG65" s="167"/>
      <c r="CH65" s="167"/>
      <c r="CI65" s="168"/>
      <c r="CJ65" s="166"/>
      <c r="CK65" s="167"/>
      <c r="CL65" s="167"/>
      <c r="CM65" s="167"/>
      <c r="CN65" s="167"/>
      <c r="CO65" s="167"/>
      <c r="CP65" s="167"/>
      <c r="CQ65" s="167"/>
      <c r="CR65" s="167"/>
      <c r="CS65" s="168"/>
      <c r="CT65" s="166"/>
      <c r="CU65" s="167"/>
      <c r="CV65" s="167"/>
      <c r="CW65" s="167"/>
      <c r="CX65" s="167"/>
      <c r="CY65" s="167"/>
      <c r="CZ65" s="167"/>
      <c r="DA65" s="167"/>
      <c r="DB65" s="167"/>
      <c r="DC65" s="168"/>
      <c r="DD65" s="166"/>
      <c r="DE65" s="167"/>
      <c r="DF65" s="167"/>
      <c r="DG65" s="167"/>
      <c r="DH65" s="167"/>
      <c r="DI65" s="167"/>
      <c r="DJ65" s="167"/>
      <c r="DK65" s="167"/>
      <c r="DL65" s="167"/>
      <c r="DM65" s="168"/>
      <c r="DN65" s="166"/>
      <c r="DO65" s="167"/>
      <c r="DP65" s="167"/>
      <c r="DQ65" s="167"/>
      <c r="DR65" s="167"/>
      <c r="DS65" s="167"/>
      <c r="DT65" s="167"/>
      <c r="DU65" s="167"/>
      <c r="DV65" s="167"/>
      <c r="DW65" s="168"/>
      <c r="DX65" s="166"/>
      <c r="DY65" s="167"/>
      <c r="DZ65" s="167"/>
      <c r="EA65" s="167"/>
      <c r="EB65" s="167"/>
      <c r="EC65" s="167"/>
      <c r="ED65" s="167"/>
      <c r="EE65" s="167"/>
      <c r="EF65" s="167"/>
      <c r="EG65" s="168"/>
      <c r="EH65" s="166"/>
      <c r="EI65" s="167"/>
      <c r="EJ65" s="167"/>
      <c r="EK65" s="167"/>
      <c r="EL65" s="167"/>
      <c r="EM65" s="167"/>
      <c r="EN65" s="167"/>
      <c r="EO65" s="167"/>
      <c r="EP65" s="167"/>
      <c r="EQ65" s="168"/>
      <c r="ER65" s="166"/>
      <c r="ES65" s="167"/>
      <c r="ET65" s="167"/>
      <c r="EU65" s="167"/>
      <c r="EV65" s="167"/>
      <c r="EW65" s="167"/>
      <c r="EX65" s="167"/>
      <c r="EY65" s="167"/>
      <c r="EZ65" s="167"/>
      <c r="FA65" s="168"/>
      <c r="FB65" s="166"/>
      <c r="FC65" s="167"/>
      <c r="FD65" s="167"/>
      <c r="FE65" s="167"/>
      <c r="FF65" s="167"/>
      <c r="FG65" s="167"/>
      <c r="FH65" s="167"/>
      <c r="FI65" s="167"/>
      <c r="FJ65" s="167"/>
      <c r="FK65" s="169"/>
    </row>
    <row r="66" spans="1:173" s="36" customFormat="1" ht="10.5" customHeight="1" x14ac:dyDescent="0.25">
      <c r="A66" s="177" t="s">
        <v>36</v>
      </c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8"/>
      <c r="AL66" s="126" t="s">
        <v>52</v>
      </c>
      <c r="AM66" s="127"/>
      <c r="AN66" s="127"/>
      <c r="AO66" s="127"/>
      <c r="AP66" s="127"/>
      <c r="AQ66" s="128"/>
      <c r="AR66" s="172"/>
      <c r="AS66" s="173"/>
      <c r="AT66" s="173"/>
      <c r="AU66" s="173"/>
      <c r="AV66" s="173"/>
      <c r="AW66" s="173"/>
      <c r="AX66" s="173"/>
      <c r="AY66" s="173"/>
      <c r="AZ66" s="173"/>
      <c r="BA66" s="173"/>
      <c r="BB66" s="174"/>
      <c r="BC66" s="166"/>
      <c r="BD66" s="167"/>
      <c r="BE66" s="167"/>
      <c r="BF66" s="167"/>
      <c r="BG66" s="167"/>
      <c r="BH66" s="167"/>
      <c r="BI66" s="167"/>
      <c r="BJ66" s="167"/>
      <c r="BK66" s="167"/>
      <c r="BL66" s="167"/>
      <c r="BM66" s="168"/>
      <c r="BN66" s="166"/>
      <c r="BO66" s="167"/>
      <c r="BP66" s="167"/>
      <c r="BQ66" s="167"/>
      <c r="BR66" s="167"/>
      <c r="BS66" s="167"/>
      <c r="BT66" s="167"/>
      <c r="BU66" s="167"/>
      <c r="BV66" s="167"/>
      <c r="BW66" s="167"/>
      <c r="BX66" s="168"/>
      <c r="BY66" s="166"/>
      <c r="BZ66" s="167"/>
      <c r="CA66" s="167"/>
      <c r="CB66" s="167"/>
      <c r="CC66" s="167"/>
      <c r="CD66" s="167"/>
      <c r="CE66" s="167"/>
      <c r="CF66" s="167"/>
      <c r="CG66" s="167"/>
      <c r="CH66" s="167"/>
      <c r="CI66" s="168"/>
      <c r="CJ66" s="166"/>
      <c r="CK66" s="167"/>
      <c r="CL66" s="167"/>
      <c r="CM66" s="167"/>
      <c r="CN66" s="167"/>
      <c r="CO66" s="167"/>
      <c r="CP66" s="167"/>
      <c r="CQ66" s="167"/>
      <c r="CR66" s="167"/>
      <c r="CS66" s="168"/>
      <c r="CT66" s="166"/>
      <c r="CU66" s="167"/>
      <c r="CV66" s="167"/>
      <c r="CW66" s="167"/>
      <c r="CX66" s="167"/>
      <c r="CY66" s="167"/>
      <c r="CZ66" s="167"/>
      <c r="DA66" s="167"/>
      <c r="DB66" s="167"/>
      <c r="DC66" s="168"/>
      <c r="DD66" s="166"/>
      <c r="DE66" s="167"/>
      <c r="DF66" s="167"/>
      <c r="DG66" s="167"/>
      <c r="DH66" s="167"/>
      <c r="DI66" s="167"/>
      <c r="DJ66" s="167"/>
      <c r="DK66" s="167"/>
      <c r="DL66" s="167"/>
      <c r="DM66" s="168"/>
      <c r="DN66" s="166"/>
      <c r="DO66" s="167"/>
      <c r="DP66" s="167"/>
      <c r="DQ66" s="167"/>
      <c r="DR66" s="167"/>
      <c r="DS66" s="167"/>
      <c r="DT66" s="167"/>
      <c r="DU66" s="167"/>
      <c r="DV66" s="167"/>
      <c r="DW66" s="168"/>
      <c r="DX66" s="166"/>
      <c r="DY66" s="167"/>
      <c r="DZ66" s="167"/>
      <c r="EA66" s="167"/>
      <c r="EB66" s="167"/>
      <c r="EC66" s="167"/>
      <c r="ED66" s="167"/>
      <c r="EE66" s="167"/>
      <c r="EF66" s="167"/>
      <c r="EG66" s="168"/>
      <c r="EH66" s="166"/>
      <c r="EI66" s="167"/>
      <c r="EJ66" s="167"/>
      <c r="EK66" s="167"/>
      <c r="EL66" s="167"/>
      <c r="EM66" s="167"/>
      <c r="EN66" s="167"/>
      <c r="EO66" s="167"/>
      <c r="EP66" s="167"/>
      <c r="EQ66" s="168"/>
      <c r="ER66" s="166"/>
      <c r="ES66" s="167"/>
      <c r="ET66" s="167"/>
      <c r="EU66" s="167"/>
      <c r="EV66" s="167"/>
      <c r="EW66" s="167"/>
      <c r="EX66" s="167"/>
      <c r="EY66" s="167"/>
      <c r="EZ66" s="167"/>
      <c r="FA66" s="168"/>
      <c r="FB66" s="166"/>
      <c r="FC66" s="167"/>
      <c r="FD66" s="167"/>
      <c r="FE66" s="167"/>
      <c r="FF66" s="167"/>
      <c r="FG66" s="167"/>
      <c r="FH66" s="167"/>
      <c r="FI66" s="167"/>
      <c r="FJ66" s="167"/>
      <c r="FK66" s="169"/>
    </row>
    <row r="67" spans="1:173" s="36" customFormat="1" ht="10.5" customHeight="1" thickBot="1" x14ac:dyDescent="0.25">
      <c r="A67" s="133" t="s">
        <v>53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4"/>
      <c r="AL67" s="135" t="s">
        <v>54</v>
      </c>
      <c r="AM67" s="136"/>
      <c r="AN67" s="136"/>
      <c r="AO67" s="136"/>
      <c r="AP67" s="136"/>
      <c r="AQ67" s="137"/>
      <c r="AR67" s="138">
        <f>AR62+AR57+AR52+AR47</f>
        <v>6</v>
      </c>
      <c r="AS67" s="139"/>
      <c r="AT67" s="139"/>
      <c r="AU67" s="139"/>
      <c r="AV67" s="139"/>
      <c r="AW67" s="139"/>
      <c r="AX67" s="139"/>
      <c r="AY67" s="139"/>
      <c r="AZ67" s="139"/>
      <c r="BA67" s="139"/>
      <c r="BB67" s="140"/>
      <c r="BC67" s="141">
        <f>BC62+BC57+BC52+BC47</f>
        <v>2832109.1900000004</v>
      </c>
      <c r="BD67" s="142"/>
      <c r="BE67" s="142"/>
      <c r="BF67" s="142"/>
      <c r="BG67" s="142"/>
      <c r="BH67" s="142"/>
      <c r="BI67" s="142"/>
      <c r="BJ67" s="142"/>
      <c r="BK67" s="142"/>
      <c r="BL67" s="142"/>
      <c r="BM67" s="143"/>
      <c r="BN67" s="141">
        <f>BN62+BN57+BN52+BN47</f>
        <v>0</v>
      </c>
      <c r="BO67" s="142"/>
      <c r="BP67" s="142"/>
      <c r="BQ67" s="142"/>
      <c r="BR67" s="142"/>
      <c r="BS67" s="142"/>
      <c r="BT67" s="142"/>
      <c r="BU67" s="142"/>
      <c r="BV67" s="142"/>
      <c r="BW67" s="142"/>
      <c r="BX67" s="143"/>
      <c r="BY67" s="185">
        <f>BY62+BY57+BY52+BY47</f>
        <v>0</v>
      </c>
      <c r="BZ67" s="186"/>
      <c r="CA67" s="186"/>
      <c r="CB67" s="186"/>
      <c r="CC67" s="186"/>
      <c r="CD67" s="186"/>
      <c r="CE67" s="186"/>
      <c r="CF67" s="186"/>
      <c r="CG67" s="186"/>
      <c r="CH67" s="186"/>
      <c r="CI67" s="187"/>
      <c r="CJ67" s="141">
        <f>CJ47+CJ52+CJ57+CJ62</f>
        <v>1</v>
      </c>
      <c r="CK67" s="142"/>
      <c r="CL67" s="142"/>
      <c r="CM67" s="142"/>
      <c r="CN67" s="142"/>
      <c r="CO67" s="142"/>
      <c r="CP67" s="142"/>
      <c r="CQ67" s="142"/>
      <c r="CR67" s="142"/>
      <c r="CS67" s="143"/>
      <c r="CT67" s="141">
        <f>CT47+CT52+CT57+CT62</f>
        <v>8380029.0800000001</v>
      </c>
      <c r="CU67" s="142"/>
      <c r="CV67" s="142"/>
      <c r="CW67" s="142"/>
      <c r="CX67" s="142"/>
      <c r="CY67" s="142"/>
      <c r="CZ67" s="142"/>
      <c r="DA67" s="142"/>
      <c r="DB67" s="142"/>
      <c r="DC67" s="143"/>
      <c r="DD67" s="141">
        <f>DD47+DD52+DD57+DD62</f>
        <v>0</v>
      </c>
      <c r="DE67" s="142"/>
      <c r="DF67" s="142"/>
      <c r="DG67" s="142"/>
      <c r="DH67" s="142"/>
      <c r="DI67" s="142"/>
      <c r="DJ67" s="142"/>
      <c r="DK67" s="142"/>
      <c r="DL67" s="142"/>
      <c r="DM67" s="143"/>
      <c r="DN67" s="141">
        <f>DN47+DN52+DN57+DN62</f>
        <v>0</v>
      </c>
      <c r="DO67" s="142"/>
      <c r="DP67" s="142"/>
      <c r="DQ67" s="142"/>
      <c r="DR67" s="142"/>
      <c r="DS67" s="142"/>
      <c r="DT67" s="142"/>
      <c r="DU67" s="142"/>
      <c r="DV67" s="142"/>
      <c r="DW67" s="143"/>
      <c r="DX67" s="141">
        <f>DX47+DX52+DX57+DX62</f>
        <v>1</v>
      </c>
      <c r="DY67" s="142"/>
      <c r="DZ67" s="142"/>
      <c r="EA67" s="142"/>
      <c r="EB67" s="142"/>
      <c r="EC67" s="142"/>
      <c r="ED67" s="142"/>
      <c r="EE67" s="142"/>
      <c r="EF67" s="142"/>
      <c r="EG67" s="143"/>
      <c r="EH67" s="141">
        <f>EH47+EH52+EH57+EH62</f>
        <v>355079.4</v>
      </c>
      <c r="EI67" s="142"/>
      <c r="EJ67" s="142"/>
      <c r="EK67" s="142"/>
      <c r="EL67" s="142"/>
      <c r="EM67" s="142"/>
      <c r="EN67" s="142"/>
      <c r="EO67" s="142"/>
      <c r="EP67" s="142"/>
      <c r="EQ67" s="143"/>
      <c r="ER67" s="141">
        <f>ER47+ER52+ER57+ER62</f>
        <v>36</v>
      </c>
      <c r="ES67" s="142"/>
      <c r="ET67" s="142"/>
      <c r="EU67" s="142"/>
      <c r="EV67" s="142"/>
      <c r="EW67" s="142"/>
      <c r="EX67" s="142"/>
      <c r="EY67" s="142"/>
      <c r="EZ67" s="142"/>
      <c r="FA67" s="143"/>
      <c r="FB67" s="141">
        <f>FB47+FB52+FB57+FB62</f>
        <v>37848073.730000004</v>
      </c>
      <c r="FC67" s="142"/>
      <c r="FD67" s="142"/>
      <c r="FE67" s="142"/>
      <c r="FF67" s="142"/>
      <c r="FG67" s="142"/>
      <c r="FH67" s="142"/>
      <c r="FI67" s="142"/>
      <c r="FJ67" s="142"/>
      <c r="FK67" s="145"/>
    </row>
    <row r="68" spans="1:173" s="36" customFormat="1" ht="10.5" customHeight="1" x14ac:dyDescent="0.2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9"/>
      <c r="AM68" s="39"/>
      <c r="AN68" s="39"/>
      <c r="AO68" s="39"/>
      <c r="AP68" s="39"/>
      <c r="AQ68" s="39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</row>
    <row r="69" spans="1:173" ht="10.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1:173" s="45" customFormat="1" ht="10.5" customHeight="1" x14ac:dyDescent="0.15">
      <c r="A70" s="44" t="s">
        <v>64</v>
      </c>
    </row>
    <row r="71" spans="1:173" ht="10.5" customHeight="1" x14ac:dyDescent="0.2"/>
    <row r="72" spans="1:173" s="34" customFormat="1" ht="19.5" customHeight="1" x14ac:dyDescent="0.25">
      <c r="A72" s="79" t="s">
        <v>17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80"/>
      <c r="AL72" s="85" t="s">
        <v>18</v>
      </c>
      <c r="AM72" s="79"/>
      <c r="AN72" s="79"/>
      <c r="AO72" s="79"/>
      <c r="AP72" s="79"/>
      <c r="AQ72" s="80"/>
      <c r="AR72" s="88" t="s">
        <v>65</v>
      </c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</row>
    <row r="73" spans="1:173" s="34" customFormat="1" ht="27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4"/>
      <c r="AL73" s="87"/>
      <c r="AM73" s="83"/>
      <c r="AN73" s="83"/>
      <c r="AO73" s="83"/>
      <c r="AP73" s="83"/>
      <c r="AQ73" s="84"/>
      <c r="AR73" s="88" t="s">
        <v>66</v>
      </c>
      <c r="AS73" s="89"/>
      <c r="AT73" s="89"/>
      <c r="AU73" s="89"/>
      <c r="AV73" s="89"/>
      <c r="AW73" s="89"/>
      <c r="AX73" s="89"/>
      <c r="AY73" s="89"/>
      <c r="AZ73" s="89"/>
      <c r="BA73" s="89"/>
      <c r="BB73" s="144"/>
      <c r="BC73" s="99" t="s">
        <v>67</v>
      </c>
      <c r="BD73" s="100"/>
      <c r="BE73" s="100"/>
      <c r="BF73" s="100"/>
      <c r="BG73" s="100"/>
      <c r="BH73" s="100"/>
      <c r="BI73" s="100"/>
      <c r="BJ73" s="100"/>
      <c r="BK73" s="100"/>
      <c r="BL73" s="100"/>
      <c r="BM73" s="121"/>
      <c r="BN73" s="88" t="s">
        <v>68</v>
      </c>
      <c r="BO73" s="89"/>
      <c r="BP73" s="89"/>
      <c r="BQ73" s="89"/>
      <c r="BR73" s="89"/>
      <c r="BS73" s="89"/>
      <c r="BT73" s="89"/>
      <c r="BU73" s="89"/>
      <c r="BV73" s="89"/>
      <c r="BW73" s="89"/>
      <c r="BX73" s="144"/>
      <c r="BY73" s="99" t="s">
        <v>69</v>
      </c>
      <c r="BZ73" s="100"/>
      <c r="CA73" s="100"/>
      <c r="CB73" s="100"/>
      <c r="CC73" s="100"/>
      <c r="CD73" s="100"/>
      <c r="CE73" s="100"/>
      <c r="CF73" s="100"/>
      <c r="CG73" s="100"/>
      <c r="CH73" s="100"/>
      <c r="CI73" s="121"/>
      <c r="CJ73" s="88" t="s">
        <v>70</v>
      </c>
      <c r="CK73" s="89"/>
      <c r="CL73" s="89"/>
      <c r="CM73" s="89"/>
      <c r="CN73" s="89"/>
      <c r="CO73" s="89"/>
      <c r="CP73" s="89"/>
      <c r="CQ73" s="89"/>
      <c r="CR73" s="89"/>
      <c r="CS73" s="144"/>
      <c r="CT73" s="99" t="s">
        <v>71</v>
      </c>
      <c r="CU73" s="100"/>
      <c r="CV73" s="100"/>
      <c r="CW73" s="100"/>
      <c r="CX73" s="100"/>
      <c r="CY73" s="100"/>
      <c r="CZ73" s="100"/>
      <c r="DA73" s="100"/>
      <c r="DB73" s="100"/>
      <c r="DC73" s="121"/>
      <c r="DD73" s="88" t="s">
        <v>72</v>
      </c>
      <c r="DE73" s="89"/>
      <c r="DF73" s="89"/>
      <c r="DG73" s="89"/>
      <c r="DH73" s="89"/>
      <c r="DI73" s="89"/>
      <c r="DJ73" s="89"/>
      <c r="DK73" s="89"/>
      <c r="DL73" s="89"/>
      <c r="DM73" s="144"/>
      <c r="DN73" s="99" t="s">
        <v>73</v>
      </c>
      <c r="DO73" s="100"/>
      <c r="DP73" s="100"/>
      <c r="DQ73" s="100"/>
      <c r="DR73" s="100"/>
      <c r="DS73" s="100"/>
      <c r="DT73" s="100"/>
      <c r="DU73" s="100"/>
      <c r="DV73" s="100"/>
      <c r="DW73" s="121"/>
      <c r="DX73" s="88" t="s">
        <v>74</v>
      </c>
      <c r="DY73" s="89"/>
      <c r="DZ73" s="89"/>
      <c r="EA73" s="89"/>
      <c r="EB73" s="89"/>
      <c r="EC73" s="89"/>
      <c r="ED73" s="89"/>
      <c r="EE73" s="89"/>
      <c r="EF73" s="89"/>
      <c r="EG73" s="144"/>
      <c r="EH73" s="99" t="s">
        <v>75</v>
      </c>
      <c r="EI73" s="100"/>
      <c r="EJ73" s="100"/>
      <c r="EK73" s="100"/>
      <c r="EL73" s="100"/>
      <c r="EM73" s="100"/>
      <c r="EN73" s="100"/>
      <c r="EO73" s="100"/>
      <c r="EP73" s="100"/>
      <c r="EQ73" s="121"/>
      <c r="ER73" s="88" t="s">
        <v>55</v>
      </c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</row>
    <row r="74" spans="1:173" s="35" customFormat="1" ht="11.25" customHeight="1" thickBot="1" x14ac:dyDescent="0.3">
      <c r="A74" s="115">
        <v>1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6"/>
      <c r="AL74" s="106">
        <v>2</v>
      </c>
      <c r="AM74" s="107"/>
      <c r="AN74" s="107"/>
      <c r="AO74" s="107"/>
      <c r="AP74" s="107"/>
      <c r="AQ74" s="117"/>
      <c r="AR74" s="118">
        <v>23</v>
      </c>
      <c r="AS74" s="119"/>
      <c r="AT74" s="119"/>
      <c r="AU74" s="119"/>
      <c r="AV74" s="119"/>
      <c r="AW74" s="119"/>
      <c r="AX74" s="119"/>
      <c r="AY74" s="119"/>
      <c r="AZ74" s="119"/>
      <c r="BA74" s="119"/>
      <c r="BB74" s="120"/>
      <c r="BC74" s="106">
        <v>24</v>
      </c>
      <c r="BD74" s="107"/>
      <c r="BE74" s="107"/>
      <c r="BF74" s="107"/>
      <c r="BG74" s="107"/>
      <c r="BH74" s="107"/>
      <c r="BI74" s="107"/>
      <c r="BJ74" s="107"/>
      <c r="BK74" s="107"/>
      <c r="BL74" s="107"/>
      <c r="BM74" s="117"/>
      <c r="BN74" s="106">
        <v>25</v>
      </c>
      <c r="BO74" s="107"/>
      <c r="BP74" s="107"/>
      <c r="BQ74" s="107"/>
      <c r="BR74" s="107"/>
      <c r="BS74" s="107"/>
      <c r="BT74" s="107"/>
      <c r="BU74" s="107"/>
      <c r="BV74" s="107"/>
      <c r="BW74" s="107"/>
      <c r="BX74" s="117"/>
      <c r="BY74" s="106">
        <v>26</v>
      </c>
      <c r="BZ74" s="107"/>
      <c r="CA74" s="107"/>
      <c r="CB74" s="107"/>
      <c r="CC74" s="107"/>
      <c r="CD74" s="107"/>
      <c r="CE74" s="107"/>
      <c r="CF74" s="107"/>
      <c r="CG74" s="107"/>
      <c r="CH74" s="107"/>
      <c r="CI74" s="117"/>
      <c r="CJ74" s="106">
        <v>27</v>
      </c>
      <c r="CK74" s="107"/>
      <c r="CL74" s="107"/>
      <c r="CM74" s="107"/>
      <c r="CN74" s="107"/>
      <c r="CO74" s="107"/>
      <c r="CP74" s="107"/>
      <c r="CQ74" s="107"/>
      <c r="CR74" s="107"/>
      <c r="CS74" s="117"/>
      <c r="CT74" s="106">
        <v>28</v>
      </c>
      <c r="CU74" s="107"/>
      <c r="CV74" s="107"/>
      <c r="CW74" s="107"/>
      <c r="CX74" s="107"/>
      <c r="CY74" s="107"/>
      <c r="CZ74" s="107"/>
      <c r="DA74" s="107"/>
      <c r="DB74" s="107"/>
      <c r="DC74" s="117"/>
      <c r="DD74" s="106">
        <v>29</v>
      </c>
      <c r="DE74" s="107"/>
      <c r="DF74" s="107"/>
      <c r="DG74" s="107"/>
      <c r="DH74" s="107"/>
      <c r="DI74" s="107"/>
      <c r="DJ74" s="107"/>
      <c r="DK74" s="107"/>
      <c r="DL74" s="107"/>
      <c r="DM74" s="117"/>
      <c r="DN74" s="106">
        <v>30</v>
      </c>
      <c r="DO74" s="107"/>
      <c r="DP74" s="107"/>
      <c r="DQ74" s="107"/>
      <c r="DR74" s="107"/>
      <c r="DS74" s="107"/>
      <c r="DT74" s="107"/>
      <c r="DU74" s="107"/>
      <c r="DV74" s="107"/>
      <c r="DW74" s="117"/>
      <c r="DX74" s="106">
        <v>31</v>
      </c>
      <c r="DY74" s="107"/>
      <c r="DZ74" s="107"/>
      <c r="EA74" s="107"/>
      <c r="EB74" s="107"/>
      <c r="EC74" s="107"/>
      <c r="ED74" s="107"/>
      <c r="EE74" s="107"/>
      <c r="EF74" s="107"/>
      <c r="EG74" s="117"/>
      <c r="EH74" s="106">
        <v>32</v>
      </c>
      <c r="EI74" s="107"/>
      <c r="EJ74" s="107"/>
      <c r="EK74" s="107"/>
      <c r="EL74" s="107"/>
      <c r="EM74" s="107"/>
      <c r="EN74" s="107"/>
      <c r="EO74" s="107"/>
      <c r="EP74" s="107"/>
      <c r="EQ74" s="117"/>
      <c r="ER74" s="106">
        <v>33</v>
      </c>
      <c r="ES74" s="107"/>
      <c r="ET74" s="107"/>
      <c r="EU74" s="107"/>
      <c r="EV74" s="107"/>
      <c r="EW74" s="107"/>
      <c r="EX74" s="107"/>
      <c r="EY74" s="107"/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7"/>
    </row>
    <row r="75" spans="1:173" s="36" customFormat="1" ht="19.5" customHeight="1" x14ac:dyDescent="0.2">
      <c r="A75" s="155" t="s">
        <v>30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6"/>
      <c r="AL75" s="188" t="s">
        <v>31</v>
      </c>
      <c r="AM75" s="189"/>
      <c r="AN75" s="189"/>
      <c r="AO75" s="189"/>
      <c r="AP75" s="189"/>
      <c r="AQ75" s="190"/>
      <c r="AR75" s="191">
        <f>AR76+AR79</f>
        <v>27912707.239999998</v>
      </c>
      <c r="AS75" s="192"/>
      <c r="AT75" s="192"/>
      <c r="AU75" s="192"/>
      <c r="AV75" s="192"/>
      <c r="AW75" s="192"/>
      <c r="AX75" s="192"/>
      <c r="AY75" s="192"/>
      <c r="AZ75" s="192"/>
      <c r="BA75" s="192"/>
      <c r="BB75" s="193"/>
      <c r="BC75" s="194">
        <f>BC76+BC79</f>
        <v>0</v>
      </c>
      <c r="BD75" s="195"/>
      <c r="BE75" s="195"/>
      <c r="BF75" s="195"/>
      <c r="BG75" s="195"/>
      <c r="BH75" s="195"/>
      <c r="BI75" s="195"/>
      <c r="BJ75" s="195"/>
      <c r="BK75" s="195"/>
      <c r="BL75" s="195"/>
      <c r="BM75" s="196"/>
      <c r="BN75" s="197">
        <f>BN76+BN79</f>
        <v>0</v>
      </c>
      <c r="BO75" s="198"/>
      <c r="BP75" s="198"/>
      <c r="BQ75" s="198"/>
      <c r="BR75" s="198"/>
      <c r="BS75" s="198"/>
      <c r="BT75" s="198"/>
      <c r="BU75" s="198"/>
      <c r="BV75" s="198"/>
      <c r="BW75" s="198"/>
      <c r="BX75" s="199"/>
      <c r="BY75" s="197">
        <f>BY76+BY79</f>
        <v>0</v>
      </c>
      <c r="BZ75" s="198"/>
      <c r="CA75" s="198"/>
      <c r="CB75" s="198"/>
      <c r="CC75" s="198"/>
      <c r="CD75" s="198"/>
      <c r="CE75" s="198"/>
      <c r="CF75" s="198"/>
      <c r="CG75" s="198"/>
      <c r="CH75" s="198"/>
      <c r="CI75" s="199"/>
      <c r="CJ75" s="197">
        <f>CJ76+CJ79</f>
        <v>0</v>
      </c>
      <c r="CK75" s="198"/>
      <c r="CL75" s="198"/>
      <c r="CM75" s="198"/>
      <c r="CN75" s="198"/>
      <c r="CO75" s="198"/>
      <c r="CP75" s="198"/>
      <c r="CQ75" s="198"/>
      <c r="CR75" s="198"/>
      <c r="CS75" s="199"/>
      <c r="CT75" s="197">
        <f>CT76+CT79</f>
        <v>7877227.1600000001</v>
      </c>
      <c r="CU75" s="198"/>
      <c r="CV75" s="198"/>
      <c r="CW75" s="198"/>
      <c r="CX75" s="198"/>
      <c r="CY75" s="198"/>
      <c r="CZ75" s="198"/>
      <c r="DA75" s="198"/>
      <c r="DB75" s="198"/>
      <c r="DC75" s="199"/>
      <c r="DD75" s="197">
        <f>DD76+DD79</f>
        <v>0</v>
      </c>
      <c r="DE75" s="198"/>
      <c r="DF75" s="198"/>
      <c r="DG75" s="198"/>
      <c r="DH75" s="198"/>
      <c r="DI75" s="198"/>
      <c r="DJ75" s="198"/>
      <c r="DK75" s="198"/>
      <c r="DL75" s="198"/>
      <c r="DM75" s="199"/>
      <c r="DN75" s="197">
        <f>DN76+DN79</f>
        <v>0</v>
      </c>
      <c r="DO75" s="198"/>
      <c r="DP75" s="198"/>
      <c r="DQ75" s="198"/>
      <c r="DR75" s="198"/>
      <c r="DS75" s="198"/>
      <c r="DT75" s="198"/>
      <c r="DU75" s="198"/>
      <c r="DV75" s="198"/>
      <c r="DW75" s="199"/>
      <c r="DX75" s="197">
        <f>DX76+DX79</f>
        <v>0</v>
      </c>
      <c r="DY75" s="198"/>
      <c r="DZ75" s="198"/>
      <c r="EA75" s="198"/>
      <c r="EB75" s="198"/>
      <c r="EC75" s="198"/>
      <c r="ED75" s="198"/>
      <c r="EE75" s="198"/>
      <c r="EF75" s="198"/>
      <c r="EG75" s="199"/>
      <c r="EH75" s="197">
        <f>EH76+EH79</f>
        <v>0</v>
      </c>
      <c r="EI75" s="198"/>
      <c r="EJ75" s="198"/>
      <c r="EK75" s="198"/>
      <c r="EL75" s="198"/>
      <c r="EM75" s="198"/>
      <c r="EN75" s="198"/>
      <c r="EO75" s="198"/>
      <c r="EP75" s="198"/>
      <c r="EQ75" s="199"/>
      <c r="ER75" s="210">
        <f>ER76+ER79</f>
        <v>0</v>
      </c>
      <c r="ES75" s="210"/>
      <c r="ET75" s="210"/>
      <c r="EU75" s="210"/>
      <c r="EV75" s="210"/>
      <c r="EW75" s="210"/>
      <c r="EX75" s="210"/>
      <c r="EY75" s="210"/>
      <c r="EZ75" s="210"/>
      <c r="FA75" s="210"/>
      <c r="FB75" s="210"/>
      <c r="FC75" s="210"/>
      <c r="FD75" s="210"/>
      <c r="FE75" s="210"/>
      <c r="FF75" s="210"/>
      <c r="FG75" s="210"/>
      <c r="FH75" s="210"/>
      <c r="FI75" s="210"/>
      <c r="FJ75" s="210"/>
      <c r="FK75" s="211"/>
      <c r="FL75" s="57"/>
      <c r="FM75" s="57"/>
      <c r="FN75" s="57"/>
      <c r="FO75" s="57"/>
      <c r="FP75" s="57"/>
      <c r="FQ75" s="57"/>
    </row>
    <row r="76" spans="1:173" s="36" customFormat="1" ht="19.5" customHeight="1" x14ac:dyDescent="0.2">
      <c r="A76" s="175" t="s">
        <v>32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6"/>
      <c r="AL76" s="202" t="s">
        <v>33</v>
      </c>
      <c r="AM76" s="203"/>
      <c r="AN76" s="203"/>
      <c r="AO76" s="203"/>
      <c r="AP76" s="203"/>
      <c r="AQ76" s="204"/>
      <c r="AR76" s="212">
        <f>AR77</f>
        <v>27912707.239999998</v>
      </c>
      <c r="AS76" s="213"/>
      <c r="AT76" s="213"/>
      <c r="AU76" s="213"/>
      <c r="AV76" s="213"/>
      <c r="AW76" s="213"/>
      <c r="AX76" s="213"/>
      <c r="AY76" s="213"/>
      <c r="AZ76" s="213"/>
      <c r="BA76" s="213"/>
      <c r="BB76" s="214"/>
      <c r="BC76" s="215">
        <f>BC77</f>
        <v>0</v>
      </c>
      <c r="BD76" s="216"/>
      <c r="BE76" s="216"/>
      <c r="BF76" s="216"/>
      <c r="BG76" s="216"/>
      <c r="BH76" s="216"/>
      <c r="BI76" s="216"/>
      <c r="BJ76" s="216"/>
      <c r="BK76" s="216"/>
      <c r="BL76" s="216"/>
      <c r="BM76" s="217"/>
      <c r="BN76" s="207">
        <f>BN77</f>
        <v>0</v>
      </c>
      <c r="BO76" s="208"/>
      <c r="BP76" s="208"/>
      <c r="BQ76" s="208"/>
      <c r="BR76" s="208"/>
      <c r="BS76" s="208"/>
      <c r="BT76" s="208"/>
      <c r="BU76" s="208"/>
      <c r="BV76" s="208"/>
      <c r="BW76" s="208"/>
      <c r="BX76" s="209"/>
      <c r="BY76" s="207">
        <f>BY77</f>
        <v>0</v>
      </c>
      <c r="BZ76" s="208"/>
      <c r="CA76" s="208"/>
      <c r="CB76" s="208"/>
      <c r="CC76" s="208"/>
      <c r="CD76" s="208"/>
      <c r="CE76" s="208"/>
      <c r="CF76" s="208"/>
      <c r="CG76" s="208"/>
      <c r="CH76" s="208"/>
      <c r="CI76" s="209"/>
      <c r="CJ76" s="207">
        <f>CJ77</f>
        <v>0</v>
      </c>
      <c r="CK76" s="208"/>
      <c r="CL76" s="208"/>
      <c r="CM76" s="208"/>
      <c r="CN76" s="208"/>
      <c r="CO76" s="208"/>
      <c r="CP76" s="208"/>
      <c r="CQ76" s="208"/>
      <c r="CR76" s="208"/>
      <c r="CS76" s="209"/>
      <c r="CT76" s="207">
        <f>CT77</f>
        <v>7877227.1600000001</v>
      </c>
      <c r="CU76" s="208"/>
      <c r="CV76" s="208"/>
      <c r="CW76" s="208"/>
      <c r="CX76" s="208"/>
      <c r="CY76" s="208"/>
      <c r="CZ76" s="208"/>
      <c r="DA76" s="208"/>
      <c r="DB76" s="208"/>
      <c r="DC76" s="209"/>
      <c r="DD76" s="207">
        <f>DD77</f>
        <v>0</v>
      </c>
      <c r="DE76" s="208"/>
      <c r="DF76" s="208"/>
      <c r="DG76" s="208"/>
      <c r="DH76" s="208"/>
      <c r="DI76" s="208"/>
      <c r="DJ76" s="208"/>
      <c r="DK76" s="208"/>
      <c r="DL76" s="208"/>
      <c r="DM76" s="209"/>
      <c r="DN76" s="207">
        <f>DN77</f>
        <v>0</v>
      </c>
      <c r="DO76" s="208"/>
      <c r="DP76" s="208"/>
      <c r="DQ76" s="208"/>
      <c r="DR76" s="208"/>
      <c r="DS76" s="208"/>
      <c r="DT76" s="208"/>
      <c r="DU76" s="208"/>
      <c r="DV76" s="208"/>
      <c r="DW76" s="209"/>
      <c r="DX76" s="207">
        <f>DX77</f>
        <v>0</v>
      </c>
      <c r="DY76" s="208"/>
      <c r="DZ76" s="208"/>
      <c r="EA76" s="208"/>
      <c r="EB76" s="208"/>
      <c r="EC76" s="208"/>
      <c r="ED76" s="208"/>
      <c r="EE76" s="208"/>
      <c r="EF76" s="208"/>
      <c r="EG76" s="209"/>
      <c r="EH76" s="207">
        <f>EH77</f>
        <v>0</v>
      </c>
      <c r="EI76" s="208"/>
      <c r="EJ76" s="208"/>
      <c r="EK76" s="208"/>
      <c r="EL76" s="208"/>
      <c r="EM76" s="208"/>
      <c r="EN76" s="208"/>
      <c r="EO76" s="208"/>
      <c r="EP76" s="208"/>
      <c r="EQ76" s="209"/>
      <c r="ER76" s="200">
        <f>ER77</f>
        <v>0</v>
      </c>
      <c r="ES76" s="200"/>
      <c r="ET76" s="200"/>
      <c r="EU76" s="200"/>
      <c r="EV76" s="200"/>
      <c r="EW76" s="200"/>
      <c r="EX76" s="200"/>
      <c r="EY76" s="200"/>
      <c r="EZ76" s="200"/>
      <c r="FA76" s="200"/>
      <c r="FB76" s="200"/>
      <c r="FC76" s="200"/>
      <c r="FD76" s="200"/>
      <c r="FE76" s="200"/>
      <c r="FF76" s="200"/>
      <c r="FG76" s="200"/>
      <c r="FH76" s="200"/>
      <c r="FI76" s="200"/>
      <c r="FJ76" s="200"/>
      <c r="FK76" s="201"/>
      <c r="FL76" s="57"/>
      <c r="FM76" s="57"/>
      <c r="FN76" s="57"/>
      <c r="FO76" s="57"/>
      <c r="FP76" s="57"/>
      <c r="FQ76" s="57"/>
    </row>
    <row r="77" spans="1:173" s="36" customFormat="1" ht="37.5" customHeight="1" x14ac:dyDescent="0.2">
      <c r="A77" s="170" t="s">
        <v>34</v>
      </c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1"/>
      <c r="AL77" s="202" t="s">
        <v>35</v>
      </c>
      <c r="AM77" s="203"/>
      <c r="AN77" s="203"/>
      <c r="AO77" s="203"/>
      <c r="AP77" s="203"/>
      <c r="AQ77" s="204"/>
      <c r="AR77" s="205">
        <v>27912707.239999998</v>
      </c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0"/>
      <c r="BD77" s="200"/>
      <c r="BE77" s="200"/>
      <c r="BF77" s="200"/>
      <c r="BG77" s="200"/>
      <c r="BH77" s="200"/>
      <c r="BI77" s="200"/>
      <c r="BJ77" s="200"/>
      <c r="BK77" s="200"/>
      <c r="BL77" s="200"/>
      <c r="BM77" s="200"/>
      <c r="BN77" s="206"/>
      <c r="BO77" s="206"/>
      <c r="BP77" s="206"/>
      <c r="BQ77" s="206"/>
      <c r="BR77" s="206"/>
      <c r="BS77" s="206"/>
      <c r="BT77" s="206"/>
      <c r="BU77" s="206"/>
      <c r="BV77" s="206"/>
      <c r="BW77" s="206"/>
      <c r="BX77" s="206"/>
      <c r="BY77" s="206"/>
      <c r="BZ77" s="206"/>
      <c r="CA77" s="206"/>
      <c r="CB77" s="206"/>
      <c r="CC77" s="206"/>
      <c r="CD77" s="206"/>
      <c r="CE77" s="206"/>
      <c r="CF77" s="206"/>
      <c r="CG77" s="206"/>
      <c r="CH77" s="206"/>
      <c r="CI77" s="206"/>
      <c r="CJ77" s="206"/>
      <c r="CK77" s="206"/>
      <c r="CL77" s="206"/>
      <c r="CM77" s="206"/>
      <c r="CN77" s="206"/>
      <c r="CO77" s="206"/>
      <c r="CP77" s="206"/>
      <c r="CQ77" s="206"/>
      <c r="CR77" s="206"/>
      <c r="CS77" s="206"/>
      <c r="CT77" s="206">
        <v>7877227.1600000001</v>
      </c>
      <c r="CU77" s="206"/>
      <c r="CV77" s="206"/>
      <c r="CW77" s="206"/>
      <c r="CX77" s="206"/>
      <c r="CY77" s="206"/>
      <c r="CZ77" s="206"/>
      <c r="DA77" s="206"/>
      <c r="DB77" s="206"/>
      <c r="DC77" s="206"/>
      <c r="DD77" s="206"/>
      <c r="DE77" s="206"/>
      <c r="DF77" s="206"/>
      <c r="DG77" s="206"/>
      <c r="DH77" s="206"/>
      <c r="DI77" s="206"/>
      <c r="DJ77" s="206"/>
      <c r="DK77" s="206"/>
      <c r="DL77" s="206"/>
      <c r="DM77" s="206"/>
      <c r="DN77" s="206"/>
      <c r="DO77" s="206"/>
      <c r="DP77" s="206"/>
      <c r="DQ77" s="206"/>
      <c r="DR77" s="206"/>
      <c r="DS77" s="206"/>
      <c r="DT77" s="206"/>
      <c r="DU77" s="206"/>
      <c r="DV77" s="206"/>
      <c r="DW77" s="206"/>
      <c r="DX77" s="206"/>
      <c r="DY77" s="206"/>
      <c r="DZ77" s="206"/>
      <c r="EA77" s="206"/>
      <c r="EB77" s="206"/>
      <c r="EC77" s="206"/>
      <c r="ED77" s="206"/>
      <c r="EE77" s="206"/>
      <c r="EF77" s="206"/>
      <c r="EG77" s="206"/>
      <c r="EH77" s="206"/>
      <c r="EI77" s="206"/>
      <c r="EJ77" s="206"/>
      <c r="EK77" s="206"/>
      <c r="EL77" s="206"/>
      <c r="EM77" s="206"/>
      <c r="EN77" s="206"/>
      <c r="EO77" s="206"/>
      <c r="EP77" s="206"/>
      <c r="EQ77" s="206"/>
      <c r="ER77" s="200"/>
      <c r="ES77" s="200"/>
      <c r="ET77" s="200"/>
      <c r="EU77" s="200"/>
      <c r="EV77" s="200"/>
      <c r="EW77" s="200"/>
      <c r="EX77" s="200"/>
      <c r="EY77" s="200"/>
      <c r="EZ77" s="200"/>
      <c r="FA77" s="200"/>
      <c r="FB77" s="200"/>
      <c r="FC77" s="200"/>
      <c r="FD77" s="200"/>
      <c r="FE77" s="200"/>
      <c r="FF77" s="200"/>
      <c r="FG77" s="200"/>
      <c r="FH77" s="200"/>
      <c r="FI77" s="200"/>
      <c r="FJ77" s="200"/>
      <c r="FK77" s="201"/>
      <c r="FL77" s="57"/>
      <c r="FM77" s="57"/>
      <c r="FN77" s="57"/>
      <c r="FO77" s="57"/>
      <c r="FP77" s="57"/>
      <c r="FQ77" s="57"/>
    </row>
    <row r="78" spans="1:173" s="36" customFormat="1" ht="10.5" customHeight="1" x14ac:dyDescent="0.2">
      <c r="A78" s="175"/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6"/>
      <c r="AL78" s="202"/>
      <c r="AM78" s="203"/>
      <c r="AN78" s="203"/>
      <c r="AO78" s="203"/>
      <c r="AP78" s="203"/>
      <c r="AQ78" s="204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6"/>
      <c r="BD78" s="206"/>
      <c r="BE78" s="206"/>
      <c r="BF78" s="206"/>
      <c r="BG78" s="206"/>
      <c r="BH78" s="206"/>
      <c r="BI78" s="206"/>
      <c r="BJ78" s="206"/>
      <c r="BK78" s="206"/>
      <c r="BL78" s="206"/>
      <c r="BM78" s="206"/>
      <c r="BN78" s="206"/>
      <c r="BO78" s="206"/>
      <c r="BP78" s="206"/>
      <c r="BQ78" s="206"/>
      <c r="BR78" s="206"/>
      <c r="BS78" s="206"/>
      <c r="BT78" s="206"/>
      <c r="BU78" s="206"/>
      <c r="BV78" s="206"/>
      <c r="BW78" s="206"/>
      <c r="BX78" s="206"/>
      <c r="BY78" s="206"/>
      <c r="BZ78" s="206"/>
      <c r="CA78" s="206"/>
      <c r="CB78" s="206"/>
      <c r="CC78" s="206"/>
      <c r="CD78" s="206"/>
      <c r="CE78" s="206"/>
      <c r="CF78" s="206"/>
      <c r="CG78" s="206"/>
      <c r="CH78" s="206"/>
      <c r="CI78" s="206"/>
      <c r="CJ78" s="206"/>
      <c r="CK78" s="206"/>
      <c r="CL78" s="206"/>
      <c r="CM78" s="206"/>
      <c r="CN78" s="206"/>
      <c r="CO78" s="206"/>
      <c r="CP78" s="206"/>
      <c r="CQ78" s="206"/>
      <c r="CR78" s="206"/>
      <c r="CS78" s="206"/>
      <c r="CT78" s="206"/>
      <c r="CU78" s="206"/>
      <c r="CV78" s="206"/>
      <c r="CW78" s="206"/>
      <c r="CX78" s="206"/>
      <c r="CY78" s="206"/>
      <c r="CZ78" s="206"/>
      <c r="DA78" s="206"/>
      <c r="DB78" s="206"/>
      <c r="DC78" s="206"/>
      <c r="DD78" s="206"/>
      <c r="DE78" s="206"/>
      <c r="DF78" s="206"/>
      <c r="DG78" s="206"/>
      <c r="DH78" s="206"/>
      <c r="DI78" s="206"/>
      <c r="DJ78" s="206"/>
      <c r="DK78" s="206"/>
      <c r="DL78" s="206"/>
      <c r="DM78" s="206"/>
      <c r="DN78" s="206"/>
      <c r="DO78" s="206"/>
      <c r="DP78" s="206"/>
      <c r="DQ78" s="206"/>
      <c r="DR78" s="206"/>
      <c r="DS78" s="206"/>
      <c r="DT78" s="206"/>
      <c r="DU78" s="206"/>
      <c r="DV78" s="206"/>
      <c r="DW78" s="206"/>
      <c r="DX78" s="206"/>
      <c r="DY78" s="206"/>
      <c r="DZ78" s="206"/>
      <c r="EA78" s="206"/>
      <c r="EB78" s="206"/>
      <c r="EC78" s="206"/>
      <c r="ED78" s="206"/>
      <c r="EE78" s="206"/>
      <c r="EF78" s="206"/>
      <c r="EG78" s="206"/>
      <c r="EH78" s="206"/>
      <c r="EI78" s="206"/>
      <c r="EJ78" s="206"/>
      <c r="EK78" s="206"/>
      <c r="EL78" s="206"/>
      <c r="EM78" s="206"/>
      <c r="EN78" s="206"/>
      <c r="EO78" s="206"/>
      <c r="EP78" s="206"/>
      <c r="EQ78" s="206"/>
      <c r="ER78" s="206"/>
      <c r="ES78" s="206"/>
      <c r="ET78" s="206"/>
      <c r="EU78" s="206"/>
      <c r="EV78" s="206"/>
      <c r="EW78" s="206"/>
      <c r="EX78" s="206"/>
      <c r="EY78" s="206"/>
      <c r="EZ78" s="206"/>
      <c r="FA78" s="206"/>
      <c r="FB78" s="206"/>
      <c r="FC78" s="206"/>
      <c r="FD78" s="206"/>
      <c r="FE78" s="206"/>
      <c r="FF78" s="206"/>
      <c r="FG78" s="206"/>
      <c r="FH78" s="206"/>
      <c r="FI78" s="206"/>
      <c r="FJ78" s="206"/>
      <c r="FK78" s="218"/>
      <c r="FL78" s="57"/>
      <c r="FM78" s="57"/>
      <c r="FN78" s="57"/>
      <c r="FO78" s="57"/>
      <c r="FP78" s="57"/>
      <c r="FQ78" s="57"/>
    </row>
    <row r="79" spans="1:173" s="36" customFormat="1" ht="10.5" customHeight="1" x14ac:dyDescent="0.25">
      <c r="A79" s="131" t="s">
        <v>36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2"/>
      <c r="AL79" s="202" t="s">
        <v>37</v>
      </c>
      <c r="AM79" s="203"/>
      <c r="AN79" s="203"/>
      <c r="AO79" s="203"/>
      <c r="AP79" s="203"/>
      <c r="AQ79" s="204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6"/>
      <c r="BD79" s="206"/>
      <c r="BE79" s="206"/>
      <c r="BF79" s="206"/>
      <c r="BG79" s="206"/>
      <c r="BH79" s="206"/>
      <c r="BI79" s="206"/>
      <c r="BJ79" s="206"/>
      <c r="BK79" s="206"/>
      <c r="BL79" s="206"/>
      <c r="BM79" s="206"/>
      <c r="BN79" s="206"/>
      <c r="BO79" s="206"/>
      <c r="BP79" s="206"/>
      <c r="BQ79" s="206"/>
      <c r="BR79" s="206"/>
      <c r="BS79" s="206"/>
      <c r="BT79" s="206"/>
      <c r="BU79" s="206"/>
      <c r="BV79" s="206"/>
      <c r="BW79" s="206"/>
      <c r="BX79" s="206"/>
      <c r="BY79" s="206"/>
      <c r="BZ79" s="206"/>
      <c r="CA79" s="206"/>
      <c r="CB79" s="206"/>
      <c r="CC79" s="206"/>
      <c r="CD79" s="206"/>
      <c r="CE79" s="206"/>
      <c r="CF79" s="206"/>
      <c r="CG79" s="206"/>
      <c r="CH79" s="206"/>
      <c r="CI79" s="206"/>
      <c r="CJ79" s="206"/>
      <c r="CK79" s="206"/>
      <c r="CL79" s="206"/>
      <c r="CM79" s="206"/>
      <c r="CN79" s="206"/>
      <c r="CO79" s="206"/>
      <c r="CP79" s="206"/>
      <c r="CQ79" s="206"/>
      <c r="CR79" s="206"/>
      <c r="CS79" s="206"/>
      <c r="CT79" s="206"/>
      <c r="CU79" s="206"/>
      <c r="CV79" s="206"/>
      <c r="CW79" s="206"/>
      <c r="CX79" s="206"/>
      <c r="CY79" s="206"/>
      <c r="CZ79" s="206"/>
      <c r="DA79" s="206"/>
      <c r="DB79" s="206"/>
      <c r="DC79" s="206"/>
      <c r="DD79" s="206"/>
      <c r="DE79" s="206"/>
      <c r="DF79" s="206"/>
      <c r="DG79" s="206"/>
      <c r="DH79" s="206"/>
      <c r="DI79" s="206"/>
      <c r="DJ79" s="206"/>
      <c r="DK79" s="206"/>
      <c r="DL79" s="206"/>
      <c r="DM79" s="206"/>
      <c r="DN79" s="206"/>
      <c r="DO79" s="206"/>
      <c r="DP79" s="206"/>
      <c r="DQ79" s="206"/>
      <c r="DR79" s="206"/>
      <c r="DS79" s="206"/>
      <c r="DT79" s="206"/>
      <c r="DU79" s="206"/>
      <c r="DV79" s="206"/>
      <c r="DW79" s="206"/>
      <c r="DX79" s="206"/>
      <c r="DY79" s="206"/>
      <c r="DZ79" s="206"/>
      <c r="EA79" s="206"/>
      <c r="EB79" s="206"/>
      <c r="EC79" s="206"/>
      <c r="ED79" s="206"/>
      <c r="EE79" s="206"/>
      <c r="EF79" s="206"/>
      <c r="EG79" s="206"/>
      <c r="EH79" s="206"/>
      <c r="EI79" s="206"/>
      <c r="EJ79" s="206"/>
      <c r="EK79" s="206"/>
      <c r="EL79" s="206"/>
      <c r="EM79" s="206"/>
      <c r="EN79" s="206"/>
      <c r="EO79" s="206"/>
      <c r="EP79" s="206"/>
      <c r="EQ79" s="206"/>
      <c r="ER79" s="206"/>
      <c r="ES79" s="206"/>
      <c r="ET79" s="206"/>
      <c r="EU79" s="206"/>
      <c r="EV79" s="206"/>
      <c r="EW79" s="206"/>
      <c r="EX79" s="206"/>
      <c r="EY79" s="206"/>
      <c r="EZ79" s="206"/>
      <c r="FA79" s="206"/>
      <c r="FB79" s="206"/>
      <c r="FC79" s="206"/>
      <c r="FD79" s="206"/>
      <c r="FE79" s="206"/>
      <c r="FF79" s="206"/>
      <c r="FG79" s="206"/>
      <c r="FH79" s="206"/>
      <c r="FI79" s="206"/>
      <c r="FJ79" s="206"/>
      <c r="FK79" s="218"/>
      <c r="FL79" s="57"/>
      <c r="FM79" s="57"/>
      <c r="FN79" s="57"/>
      <c r="FO79" s="57"/>
      <c r="FP79" s="57"/>
      <c r="FQ79" s="57"/>
    </row>
    <row r="80" spans="1:173" s="36" customFormat="1" ht="10.5" customHeight="1" x14ac:dyDescent="0.2">
      <c r="A80" s="155" t="s">
        <v>38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6"/>
      <c r="AL80" s="202" t="s">
        <v>39</v>
      </c>
      <c r="AM80" s="203"/>
      <c r="AN80" s="203"/>
      <c r="AO80" s="203"/>
      <c r="AP80" s="203"/>
      <c r="AQ80" s="204"/>
      <c r="AR80" s="205">
        <f>AR81+AR84</f>
        <v>7094947.9900000002</v>
      </c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0">
        <f>BC81+BC84</f>
        <v>183457.69</v>
      </c>
      <c r="BD80" s="200"/>
      <c r="BE80" s="200"/>
      <c r="BF80" s="200"/>
      <c r="BG80" s="200"/>
      <c r="BH80" s="200"/>
      <c r="BI80" s="200"/>
      <c r="BJ80" s="200"/>
      <c r="BK80" s="200"/>
      <c r="BL80" s="200"/>
      <c r="BM80" s="200"/>
      <c r="BN80" s="206">
        <f>BN81+BN84</f>
        <v>0</v>
      </c>
      <c r="BO80" s="206"/>
      <c r="BP80" s="206"/>
      <c r="BQ80" s="206"/>
      <c r="BR80" s="206"/>
      <c r="BS80" s="206"/>
      <c r="BT80" s="206"/>
      <c r="BU80" s="206"/>
      <c r="BV80" s="206"/>
      <c r="BW80" s="206"/>
      <c r="BX80" s="206"/>
      <c r="BY80" s="206">
        <f>BY81+BY84</f>
        <v>0</v>
      </c>
      <c r="BZ80" s="206"/>
      <c r="CA80" s="206"/>
      <c r="CB80" s="206"/>
      <c r="CC80" s="206"/>
      <c r="CD80" s="206"/>
      <c r="CE80" s="206"/>
      <c r="CF80" s="206"/>
      <c r="CG80" s="206"/>
      <c r="CH80" s="206"/>
      <c r="CI80" s="206"/>
      <c r="CJ80" s="206">
        <f>CJ81+CJ84</f>
        <v>0</v>
      </c>
      <c r="CK80" s="206"/>
      <c r="CL80" s="206"/>
      <c r="CM80" s="206"/>
      <c r="CN80" s="206"/>
      <c r="CO80" s="206"/>
      <c r="CP80" s="206"/>
      <c r="CQ80" s="206"/>
      <c r="CR80" s="206"/>
      <c r="CS80" s="206"/>
      <c r="CT80" s="206">
        <f>CT81+CT84</f>
        <v>0</v>
      </c>
      <c r="CU80" s="206"/>
      <c r="CV80" s="206"/>
      <c r="CW80" s="206"/>
      <c r="CX80" s="206"/>
      <c r="CY80" s="206"/>
      <c r="CZ80" s="206"/>
      <c r="DA80" s="206"/>
      <c r="DB80" s="206"/>
      <c r="DC80" s="206"/>
      <c r="DD80" s="206">
        <f>DD81+DD84</f>
        <v>0</v>
      </c>
      <c r="DE80" s="206"/>
      <c r="DF80" s="206"/>
      <c r="DG80" s="206"/>
      <c r="DH80" s="206"/>
      <c r="DI80" s="206"/>
      <c r="DJ80" s="206"/>
      <c r="DK80" s="206"/>
      <c r="DL80" s="206"/>
      <c r="DM80" s="206"/>
      <c r="DN80" s="206">
        <f>DN81+DN84</f>
        <v>0</v>
      </c>
      <c r="DO80" s="206"/>
      <c r="DP80" s="206"/>
      <c r="DQ80" s="206"/>
      <c r="DR80" s="206"/>
      <c r="DS80" s="206"/>
      <c r="DT80" s="206"/>
      <c r="DU80" s="206"/>
      <c r="DV80" s="206"/>
      <c r="DW80" s="206"/>
      <c r="DX80" s="206">
        <f>DX81+DX84</f>
        <v>0</v>
      </c>
      <c r="DY80" s="206"/>
      <c r="DZ80" s="206"/>
      <c r="EA80" s="206"/>
      <c r="EB80" s="206"/>
      <c r="EC80" s="206"/>
      <c r="ED80" s="206"/>
      <c r="EE80" s="206"/>
      <c r="EF80" s="206"/>
      <c r="EG80" s="206"/>
      <c r="EH80" s="206">
        <f>EH81+EH84</f>
        <v>0</v>
      </c>
      <c r="EI80" s="206"/>
      <c r="EJ80" s="206"/>
      <c r="EK80" s="206"/>
      <c r="EL80" s="206"/>
      <c r="EM80" s="206"/>
      <c r="EN80" s="206"/>
      <c r="EO80" s="206"/>
      <c r="EP80" s="206"/>
      <c r="EQ80" s="206"/>
      <c r="ER80" s="200">
        <f>ER81+ER84</f>
        <v>0</v>
      </c>
      <c r="ES80" s="200"/>
      <c r="ET80" s="200"/>
      <c r="EU80" s="200"/>
      <c r="EV80" s="200"/>
      <c r="EW80" s="200"/>
      <c r="EX80" s="200"/>
      <c r="EY80" s="200"/>
      <c r="EZ80" s="200"/>
      <c r="FA80" s="200"/>
      <c r="FB80" s="200"/>
      <c r="FC80" s="200"/>
      <c r="FD80" s="200"/>
      <c r="FE80" s="200"/>
      <c r="FF80" s="200"/>
      <c r="FG80" s="200"/>
      <c r="FH80" s="200"/>
      <c r="FI80" s="200"/>
      <c r="FJ80" s="200"/>
      <c r="FK80" s="201"/>
      <c r="FL80" s="57"/>
      <c r="FM80" s="57"/>
      <c r="FN80" s="57"/>
      <c r="FO80" s="57"/>
      <c r="FP80" s="57"/>
      <c r="FQ80" s="57"/>
    </row>
    <row r="81" spans="1:173" s="36" customFormat="1" ht="19.5" customHeight="1" x14ac:dyDescent="0.2">
      <c r="A81" s="175" t="s">
        <v>32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6"/>
      <c r="AL81" s="202" t="s">
        <v>40</v>
      </c>
      <c r="AM81" s="203"/>
      <c r="AN81" s="203"/>
      <c r="AO81" s="203"/>
      <c r="AP81" s="203"/>
      <c r="AQ81" s="204"/>
      <c r="AR81" s="205">
        <f>AR82</f>
        <v>7094947.9900000002</v>
      </c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0">
        <f>BC82</f>
        <v>183457.69</v>
      </c>
      <c r="BD81" s="200"/>
      <c r="BE81" s="200"/>
      <c r="BF81" s="200"/>
      <c r="BG81" s="200"/>
      <c r="BH81" s="200"/>
      <c r="BI81" s="200"/>
      <c r="BJ81" s="200"/>
      <c r="BK81" s="200"/>
      <c r="BL81" s="200"/>
      <c r="BM81" s="200"/>
      <c r="BN81" s="206">
        <f>BN82</f>
        <v>0</v>
      </c>
      <c r="BO81" s="206"/>
      <c r="BP81" s="206"/>
      <c r="BQ81" s="206"/>
      <c r="BR81" s="206"/>
      <c r="BS81" s="206"/>
      <c r="BT81" s="206"/>
      <c r="BU81" s="206"/>
      <c r="BV81" s="206"/>
      <c r="BW81" s="206"/>
      <c r="BX81" s="206"/>
      <c r="BY81" s="206">
        <f>BY82</f>
        <v>0</v>
      </c>
      <c r="BZ81" s="206"/>
      <c r="CA81" s="206"/>
      <c r="CB81" s="206"/>
      <c r="CC81" s="206"/>
      <c r="CD81" s="206"/>
      <c r="CE81" s="206"/>
      <c r="CF81" s="206"/>
      <c r="CG81" s="206"/>
      <c r="CH81" s="206"/>
      <c r="CI81" s="206"/>
      <c r="CJ81" s="206">
        <f>CJ82</f>
        <v>0</v>
      </c>
      <c r="CK81" s="206"/>
      <c r="CL81" s="206"/>
      <c r="CM81" s="206"/>
      <c r="CN81" s="206"/>
      <c r="CO81" s="206"/>
      <c r="CP81" s="206"/>
      <c r="CQ81" s="206"/>
      <c r="CR81" s="206"/>
      <c r="CS81" s="206"/>
      <c r="CT81" s="206">
        <f>CT82</f>
        <v>0</v>
      </c>
      <c r="CU81" s="206"/>
      <c r="CV81" s="206"/>
      <c r="CW81" s="206"/>
      <c r="CX81" s="206"/>
      <c r="CY81" s="206"/>
      <c r="CZ81" s="206"/>
      <c r="DA81" s="206"/>
      <c r="DB81" s="206"/>
      <c r="DC81" s="206"/>
      <c r="DD81" s="206">
        <f>DD82</f>
        <v>0</v>
      </c>
      <c r="DE81" s="206"/>
      <c r="DF81" s="206"/>
      <c r="DG81" s="206"/>
      <c r="DH81" s="206"/>
      <c r="DI81" s="206"/>
      <c r="DJ81" s="206"/>
      <c r="DK81" s="206"/>
      <c r="DL81" s="206"/>
      <c r="DM81" s="206"/>
      <c r="DN81" s="206">
        <f>DN82</f>
        <v>0</v>
      </c>
      <c r="DO81" s="206"/>
      <c r="DP81" s="206"/>
      <c r="DQ81" s="206"/>
      <c r="DR81" s="206"/>
      <c r="DS81" s="206"/>
      <c r="DT81" s="206"/>
      <c r="DU81" s="206"/>
      <c r="DV81" s="206"/>
      <c r="DW81" s="206"/>
      <c r="DX81" s="206">
        <f>DX82</f>
        <v>0</v>
      </c>
      <c r="DY81" s="206"/>
      <c r="DZ81" s="206"/>
      <c r="EA81" s="206"/>
      <c r="EB81" s="206"/>
      <c r="EC81" s="206"/>
      <c r="ED81" s="206"/>
      <c r="EE81" s="206"/>
      <c r="EF81" s="206"/>
      <c r="EG81" s="206"/>
      <c r="EH81" s="206">
        <f>EH82</f>
        <v>0</v>
      </c>
      <c r="EI81" s="206"/>
      <c r="EJ81" s="206"/>
      <c r="EK81" s="206"/>
      <c r="EL81" s="206"/>
      <c r="EM81" s="206"/>
      <c r="EN81" s="206"/>
      <c r="EO81" s="206"/>
      <c r="EP81" s="206"/>
      <c r="EQ81" s="206"/>
      <c r="ER81" s="200">
        <f>ER82</f>
        <v>0</v>
      </c>
      <c r="ES81" s="200"/>
      <c r="ET81" s="200"/>
      <c r="EU81" s="200"/>
      <c r="EV81" s="200"/>
      <c r="EW81" s="200"/>
      <c r="EX81" s="200"/>
      <c r="EY81" s="200"/>
      <c r="EZ81" s="200"/>
      <c r="FA81" s="200"/>
      <c r="FB81" s="200"/>
      <c r="FC81" s="200"/>
      <c r="FD81" s="200"/>
      <c r="FE81" s="200"/>
      <c r="FF81" s="200"/>
      <c r="FG81" s="200"/>
      <c r="FH81" s="200"/>
      <c r="FI81" s="200"/>
      <c r="FJ81" s="200"/>
      <c r="FK81" s="201"/>
      <c r="FL81" s="57"/>
      <c r="FM81" s="57"/>
      <c r="FN81" s="57"/>
      <c r="FO81" s="57"/>
      <c r="FP81" s="57"/>
      <c r="FQ81" s="57"/>
    </row>
    <row r="82" spans="1:173" s="36" customFormat="1" ht="37.5" customHeight="1" x14ac:dyDescent="0.2">
      <c r="A82" s="170" t="s">
        <v>34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1"/>
      <c r="AL82" s="202" t="s">
        <v>41</v>
      </c>
      <c r="AM82" s="203"/>
      <c r="AN82" s="203"/>
      <c r="AO82" s="203"/>
      <c r="AP82" s="203"/>
      <c r="AQ82" s="204"/>
      <c r="AR82" s="205">
        <v>7094947.9900000002</v>
      </c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0">
        <v>183457.69</v>
      </c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6"/>
      <c r="BO82" s="206"/>
      <c r="BP82" s="206"/>
      <c r="BQ82" s="206"/>
      <c r="BR82" s="206"/>
      <c r="BS82" s="206"/>
      <c r="BT82" s="206"/>
      <c r="BU82" s="206"/>
      <c r="BV82" s="206"/>
      <c r="BW82" s="206"/>
      <c r="BX82" s="206"/>
      <c r="BY82" s="206"/>
      <c r="BZ82" s="206"/>
      <c r="CA82" s="206"/>
      <c r="CB82" s="206"/>
      <c r="CC82" s="206"/>
      <c r="CD82" s="206"/>
      <c r="CE82" s="206"/>
      <c r="CF82" s="206"/>
      <c r="CG82" s="206"/>
      <c r="CH82" s="206"/>
      <c r="CI82" s="206"/>
      <c r="CJ82" s="206"/>
      <c r="CK82" s="206"/>
      <c r="CL82" s="206"/>
      <c r="CM82" s="206"/>
      <c r="CN82" s="206"/>
      <c r="CO82" s="206"/>
      <c r="CP82" s="206"/>
      <c r="CQ82" s="206"/>
      <c r="CR82" s="206"/>
      <c r="CS82" s="206"/>
      <c r="CT82" s="206"/>
      <c r="CU82" s="206"/>
      <c r="CV82" s="206"/>
      <c r="CW82" s="206"/>
      <c r="CX82" s="206"/>
      <c r="CY82" s="206"/>
      <c r="CZ82" s="206"/>
      <c r="DA82" s="206"/>
      <c r="DB82" s="206"/>
      <c r="DC82" s="206"/>
      <c r="DD82" s="206"/>
      <c r="DE82" s="206"/>
      <c r="DF82" s="206"/>
      <c r="DG82" s="206"/>
      <c r="DH82" s="206"/>
      <c r="DI82" s="206"/>
      <c r="DJ82" s="206"/>
      <c r="DK82" s="206"/>
      <c r="DL82" s="206"/>
      <c r="DM82" s="206"/>
      <c r="DN82" s="206"/>
      <c r="DO82" s="206"/>
      <c r="DP82" s="206"/>
      <c r="DQ82" s="206"/>
      <c r="DR82" s="206"/>
      <c r="DS82" s="206"/>
      <c r="DT82" s="206"/>
      <c r="DU82" s="206"/>
      <c r="DV82" s="206"/>
      <c r="DW82" s="206"/>
      <c r="DX82" s="206"/>
      <c r="DY82" s="206"/>
      <c r="DZ82" s="206"/>
      <c r="EA82" s="206"/>
      <c r="EB82" s="206"/>
      <c r="EC82" s="206"/>
      <c r="ED82" s="206"/>
      <c r="EE82" s="206"/>
      <c r="EF82" s="206"/>
      <c r="EG82" s="206"/>
      <c r="EH82" s="206"/>
      <c r="EI82" s="206"/>
      <c r="EJ82" s="206"/>
      <c r="EK82" s="206"/>
      <c r="EL82" s="206"/>
      <c r="EM82" s="206"/>
      <c r="EN82" s="206"/>
      <c r="EO82" s="206"/>
      <c r="EP82" s="206"/>
      <c r="EQ82" s="206"/>
      <c r="ER82" s="206"/>
      <c r="ES82" s="206"/>
      <c r="ET82" s="206"/>
      <c r="EU82" s="206"/>
      <c r="EV82" s="206"/>
      <c r="EW82" s="206"/>
      <c r="EX82" s="206"/>
      <c r="EY82" s="206"/>
      <c r="EZ82" s="206"/>
      <c r="FA82" s="206"/>
      <c r="FB82" s="206"/>
      <c r="FC82" s="206"/>
      <c r="FD82" s="206"/>
      <c r="FE82" s="206"/>
      <c r="FF82" s="206"/>
      <c r="FG82" s="206"/>
      <c r="FH82" s="206"/>
      <c r="FI82" s="206"/>
      <c r="FJ82" s="206"/>
      <c r="FK82" s="218"/>
      <c r="FL82" s="57"/>
      <c r="FM82" s="57"/>
      <c r="FN82" s="57"/>
      <c r="FO82" s="57"/>
      <c r="FP82" s="57"/>
      <c r="FQ82" s="57"/>
    </row>
    <row r="83" spans="1:173" s="36" customFormat="1" ht="10.5" customHeight="1" x14ac:dyDescent="0.2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6"/>
      <c r="AL83" s="202"/>
      <c r="AM83" s="203"/>
      <c r="AN83" s="203"/>
      <c r="AO83" s="203"/>
      <c r="AP83" s="203"/>
      <c r="AQ83" s="204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6"/>
      <c r="BD83" s="206"/>
      <c r="BE83" s="206"/>
      <c r="BF83" s="206"/>
      <c r="BG83" s="206"/>
      <c r="BH83" s="206"/>
      <c r="BI83" s="206"/>
      <c r="BJ83" s="206"/>
      <c r="BK83" s="206"/>
      <c r="BL83" s="206"/>
      <c r="BM83" s="206"/>
      <c r="BN83" s="206"/>
      <c r="BO83" s="206"/>
      <c r="BP83" s="206"/>
      <c r="BQ83" s="206"/>
      <c r="BR83" s="206"/>
      <c r="BS83" s="206"/>
      <c r="BT83" s="206"/>
      <c r="BU83" s="206"/>
      <c r="BV83" s="206"/>
      <c r="BW83" s="206"/>
      <c r="BX83" s="206"/>
      <c r="BY83" s="206"/>
      <c r="BZ83" s="206"/>
      <c r="CA83" s="206"/>
      <c r="CB83" s="206"/>
      <c r="CC83" s="206"/>
      <c r="CD83" s="206"/>
      <c r="CE83" s="206"/>
      <c r="CF83" s="206"/>
      <c r="CG83" s="206"/>
      <c r="CH83" s="206"/>
      <c r="CI83" s="206"/>
      <c r="CJ83" s="206"/>
      <c r="CK83" s="206"/>
      <c r="CL83" s="206"/>
      <c r="CM83" s="206"/>
      <c r="CN83" s="206"/>
      <c r="CO83" s="206"/>
      <c r="CP83" s="206"/>
      <c r="CQ83" s="206"/>
      <c r="CR83" s="206"/>
      <c r="CS83" s="206"/>
      <c r="CT83" s="206"/>
      <c r="CU83" s="206"/>
      <c r="CV83" s="206"/>
      <c r="CW83" s="206"/>
      <c r="CX83" s="206"/>
      <c r="CY83" s="206"/>
      <c r="CZ83" s="206"/>
      <c r="DA83" s="206"/>
      <c r="DB83" s="206"/>
      <c r="DC83" s="206"/>
      <c r="DD83" s="206"/>
      <c r="DE83" s="206"/>
      <c r="DF83" s="206"/>
      <c r="DG83" s="206"/>
      <c r="DH83" s="206"/>
      <c r="DI83" s="206"/>
      <c r="DJ83" s="206"/>
      <c r="DK83" s="206"/>
      <c r="DL83" s="206"/>
      <c r="DM83" s="206"/>
      <c r="DN83" s="206"/>
      <c r="DO83" s="206"/>
      <c r="DP83" s="206"/>
      <c r="DQ83" s="206"/>
      <c r="DR83" s="206"/>
      <c r="DS83" s="206"/>
      <c r="DT83" s="206"/>
      <c r="DU83" s="206"/>
      <c r="DV83" s="206"/>
      <c r="DW83" s="206"/>
      <c r="DX83" s="206"/>
      <c r="DY83" s="206"/>
      <c r="DZ83" s="206"/>
      <c r="EA83" s="206"/>
      <c r="EB83" s="206"/>
      <c r="EC83" s="206"/>
      <c r="ED83" s="206"/>
      <c r="EE83" s="206"/>
      <c r="EF83" s="206"/>
      <c r="EG83" s="206"/>
      <c r="EH83" s="206"/>
      <c r="EI83" s="206"/>
      <c r="EJ83" s="206"/>
      <c r="EK83" s="206"/>
      <c r="EL83" s="206"/>
      <c r="EM83" s="206"/>
      <c r="EN83" s="206"/>
      <c r="EO83" s="206"/>
      <c r="EP83" s="206"/>
      <c r="EQ83" s="206"/>
      <c r="ER83" s="206"/>
      <c r="ES83" s="206"/>
      <c r="ET83" s="206"/>
      <c r="EU83" s="206"/>
      <c r="EV83" s="206"/>
      <c r="EW83" s="206"/>
      <c r="EX83" s="206"/>
      <c r="EY83" s="206"/>
      <c r="EZ83" s="206"/>
      <c r="FA83" s="206"/>
      <c r="FB83" s="206"/>
      <c r="FC83" s="206"/>
      <c r="FD83" s="206"/>
      <c r="FE83" s="206"/>
      <c r="FF83" s="206"/>
      <c r="FG83" s="206"/>
      <c r="FH83" s="206"/>
      <c r="FI83" s="206"/>
      <c r="FJ83" s="206"/>
      <c r="FK83" s="218"/>
      <c r="FL83" s="57"/>
      <c r="FM83" s="57"/>
      <c r="FN83" s="57"/>
      <c r="FO83" s="57"/>
      <c r="FP83" s="57"/>
      <c r="FQ83" s="57"/>
    </row>
    <row r="84" spans="1:173" s="36" customFormat="1" ht="10.5" customHeight="1" x14ac:dyDescent="0.25">
      <c r="A84" s="131" t="s">
        <v>36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2"/>
      <c r="AL84" s="202" t="s">
        <v>42</v>
      </c>
      <c r="AM84" s="203"/>
      <c r="AN84" s="203"/>
      <c r="AO84" s="203"/>
      <c r="AP84" s="203"/>
      <c r="AQ84" s="204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6"/>
      <c r="BD84" s="206"/>
      <c r="BE84" s="206"/>
      <c r="BF84" s="206"/>
      <c r="BG84" s="206"/>
      <c r="BH84" s="206"/>
      <c r="BI84" s="206"/>
      <c r="BJ84" s="206"/>
      <c r="BK84" s="206"/>
      <c r="BL84" s="206"/>
      <c r="BM84" s="206"/>
      <c r="BN84" s="206"/>
      <c r="BO84" s="206"/>
      <c r="BP84" s="206"/>
      <c r="BQ84" s="206"/>
      <c r="BR84" s="206"/>
      <c r="BS84" s="206"/>
      <c r="BT84" s="206"/>
      <c r="BU84" s="206"/>
      <c r="BV84" s="206"/>
      <c r="BW84" s="206"/>
      <c r="BX84" s="206"/>
      <c r="BY84" s="206"/>
      <c r="BZ84" s="206"/>
      <c r="CA84" s="206"/>
      <c r="CB84" s="206"/>
      <c r="CC84" s="206"/>
      <c r="CD84" s="206"/>
      <c r="CE84" s="206"/>
      <c r="CF84" s="206"/>
      <c r="CG84" s="206"/>
      <c r="CH84" s="206"/>
      <c r="CI84" s="206"/>
      <c r="CJ84" s="206"/>
      <c r="CK84" s="206"/>
      <c r="CL84" s="206"/>
      <c r="CM84" s="206"/>
      <c r="CN84" s="206"/>
      <c r="CO84" s="206"/>
      <c r="CP84" s="206"/>
      <c r="CQ84" s="206"/>
      <c r="CR84" s="206"/>
      <c r="CS84" s="206"/>
      <c r="CT84" s="206"/>
      <c r="CU84" s="206"/>
      <c r="CV84" s="206"/>
      <c r="CW84" s="206"/>
      <c r="CX84" s="206"/>
      <c r="CY84" s="206"/>
      <c r="CZ84" s="206"/>
      <c r="DA84" s="206"/>
      <c r="DB84" s="206"/>
      <c r="DC84" s="206"/>
      <c r="DD84" s="206"/>
      <c r="DE84" s="206"/>
      <c r="DF84" s="206"/>
      <c r="DG84" s="206"/>
      <c r="DH84" s="206"/>
      <c r="DI84" s="206"/>
      <c r="DJ84" s="206"/>
      <c r="DK84" s="206"/>
      <c r="DL84" s="206"/>
      <c r="DM84" s="206"/>
      <c r="DN84" s="206"/>
      <c r="DO84" s="206"/>
      <c r="DP84" s="206"/>
      <c r="DQ84" s="206"/>
      <c r="DR84" s="206"/>
      <c r="DS84" s="206"/>
      <c r="DT84" s="206"/>
      <c r="DU84" s="206"/>
      <c r="DV84" s="206"/>
      <c r="DW84" s="206"/>
      <c r="DX84" s="206"/>
      <c r="DY84" s="206"/>
      <c r="DZ84" s="206"/>
      <c r="EA84" s="206"/>
      <c r="EB84" s="206"/>
      <c r="EC84" s="206"/>
      <c r="ED84" s="206"/>
      <c r="EE84" s="206"/>
      <c r="EF84" s="206"/>
      <c r="EG84" s="206"/>
      <c r="EH84" s="206"/>
      <c r="EI84" s="206"/>
      <c r="EJ84" s="206"/>
      <c r="EK84" s="206"/>
      <c r="EL84" s="206"/>
      <c r="EM84" s="206"/>
      <c r="EN84" s="206"/>
      <c r="EO84" s="206"/>
      <c r="EP84" s="206"/>
      <c r="EQ84" s="206"/>
      <c r="ER84" s="206"/>
      <c r="ES84" s="206"/>
      <c r="ET84" s="206"/>
      <c r="EU84" s="206"/>
      <c r="EV84" s="206"/>
      <c r="EW84" s="206"/>
      <c r="EX84" s="206"/>
      <c r="EY84" s="206"/>
      <c r="EZ84" s="206"/>
      <c r="FA84" s="206"/>
      <c r="FB84" s="206"/>
      <c r="FC84" s="206"/>
      <c r="FD84" s="206"/>
      <c r="FE84" s="206"/>
      <c r="FF84" s="206"/>
      <c r="FG84" s="206"/>
      <c r="FH84" s="206"/>
      <c r="FI84" s="206"/>
      <c r="FJ84" s="206"/>
      <c r="FK84" s="218"/>
      <c r="FL84" s="57"/>
      <c r="FM84" s="57"/>
      <c r="FN84" s="57"/>
      <c r="FO84" s="57"/>
      <c r="FP84" s="57"/>
      <c r="FQ84" s="57"/>
    </row>
    <row r="85" spans="1:173" s="36" customFormat="1" ht="10.5" customHeight="1" x14ac:dyDescent="0.2">
      <c r="A85" s="155" t="s">
        <v>76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6"/>
      <c r="AL85" s="202" t="s">
        <v>44</v>
      </c>
      <c r="AM85" s="203"/>
      <c r="AN85" s="203"/>
      <c r="AO85" s="203"/>
      <c r="AP85" s="203"/>
      <c r="AQ85" s="204"/>
      <c r="AR85" s="205">
        <f>AR86+AR89</f>
        <v>1355731</v>
      </c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0">
        <f>BC86+BC89</f>
        <v>0</v>
      </c>
      <c r="BD85" s="200"/>
      <c r="BE85" s="200"/>
      <c r="BF85" s="200"/>
      <c r="BG85" s="200"/>
      <c r="BH85" s="200"/>
      <c r="BI85" s="200"/>
      <c r="BJ85" s="200"/>
      <c r="BK85" s="200"/>
      <c r="BL85" s="200"/>
      <c r="BM85" s="200"/>
      <c r="BN85" s="206">
        <f>BN86+BN89</f>
        <v>0</v>
      </c>
      <c r="BO85" s="206"/>
      <c r="BP85" s="206"/>
      <c r="BQ85" s="206"/>
      <c r="BR85" s="206"/>
      <c r="BS85" s="206"/>
      <c r="BT85" s="206"/>
      <c r="BU85" s="206"/>
      <c r="BV85" s="206"/>
      <c r="BW85" s="206"/>
      <c r="BX85" s="206"/>
      <c r="BY85" s="206">
        <f>BY86+BY89</f>
        <v>0</v>
      </c>
      <c r="BZ85" s="206"/>
      <c r="CA85" s="206"/>
      <c r="CB85" s="206"/>
      <c r="CC85" s="206"/>
      <c r="CD85" s="206"/>
      <c r="CE85" s="206"/>
      <c r="CF85" s="206"/>
      <c r="CG85" s="206"/>
      <c r="CH85" s="206"/>
      <c r="CI85" s="206"/>
      <c r="CJ85" s="206">
        <f>CJ86+CJ89</f>
        <v>0</v>
      </c>
      <c r="CK85" s="206"/>
      <c r="CL85" s="206"/>
      <c r="CM85" s="206"/>
      <c r="CN85" s="206"/>
      <c r="CO85" s="206"/>
      <c r="CP85" s="206"/>
      <c r="CQ85" s="206"/>
      <c r="CR85" s="206"/>
      <c r="CS85" s="206"/>
      <c r="CT85" s="206">
        <f>CT86+CT89</f>
        <v>0</v>
      </c>
      <c r="CU85" s="206"/>
      <c r="CV85" s="206"/>
      <c r="CW85" s="206"/>
      <c r="CX85" s="206"/>
      <c r="CY85" s="206"/>
      <c r="CZ85" s="206"/>
      <c r="DA85" s="206"/>
      <c r="DB85" s="206"/>
      <c r="DC85" s="206"/>
      <c r="DD85" s="206">
        <f>DD86+DD89</f>
        <v>0</v>
      </c>
      <c r="DE85" s="206"/>
      <c r="DF85" s="206"/>
      <c r="DG85" s="206"/>
      <c r="DH85" s="206"/>
      <c r="DI85" s="206"/>
      <c r="DJ85" s="206"/>
      <c r="DK85" s="206"/>
      <c r="DL85" s="206"/>
      <c r="DM85" s="206"/>
      <c r="DN85" s="206">
        <f>DN86+DN89</f>
        <v>0</v>
      </c>
      <c r="DO85" s="206"/>
      <c r="DP85" s="206"/>
      <c r="DQ85" s="206"/>
      <c r="DR85" s="206"/>
      <c r="DS85" s="206"/>
      <c r="DT85" s="206"/>
      <c r="DU85" s="206"/>
      <c r="DV85" s="206"/>
      <c r="DW85" s="206"/>
      <c r="DX85" s="206">
        <f>DX86+DX89</f>
        <v>0</v>
      </c>
      <c r="DY85" s="206"/>
      <c r="DZ85" s="206"/>
      <c r="EA85" s="206"/>
      <c r="EB85" s="206"/>
      <c r="EC85" s="206"/>
      <c r="ED85" s="206"/>
      <c r="EE85" s="206"/>
      <c r="EF85" s="206"/>
      <c r="EG85" s="206"/>
      <c r="EH85" s="206">
        <f>EH86+EH89</f>
        <v>0</v>
      </c>
      <c r="EI85" s="206"/>
      <c r="EJ85" s="206"/>
      <c r="EK85" s="206"/>
      <c r="EL85" s="206"/>
      <c r="EM85" s="206"/>
      <c r="EN85" s="206"/>
      <c r="EO85" s="206"/>
      <c r="EP85" s="206"/>
      <c r="EQ85" s="206"/>
      <c r="ER85" s="200">
        <f>ER86+ER89</f>
        <v>127898</v>
      </c>
      <c r="ES85" s="200"/>
      <c r="ET85" s="200"/>
      <c r="EU85" s="200"/>
      <c r="EV85" s="200"/>
      <c r="EW85" s="200"/>
      <c r="EX85" s="200"/>
      <c r="EY85" s="200"/>
      <c r="EZ85" s="200"/>
      <c r="FA85" s="200"/>
      <c r="FB85" s="200"/>
      <c r="FC85" s="200"/>
      <c r="FD85" s="200"/>
      <c r="FE85" s="200"/>
      <c r="FF85" s="200"/>
      <c r="FG85" s="200"/>
      <c r="FH85" s="200"/>
      <c r="FI85" s="200"/>
      <c r="FJ85" s="200"/>
      <c r="FK85" s="201"/>
      <c r="FL85" s="57"/>
      <c r="FM85" s="57"/>
      <c r="FN85" s="57"/>
      <c r="FO85" s="57"/>
      <c r="FP85" s="57"/>
      <c r="FQ85" s="57"/>
    </row>
    <row r="86" spans="1:173" s="36" customFormat="1" ht="19.5" customHeight="1" x14ac:dyDescent="0.2">
      <c r="A86" s="175" t="s">
        <v>32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6"/>
      <c r="AL86" s="202" t="s">
        <v>45</v>
      </c>
      <c r="AM86" s="203"/>
      <c r="AN86" s="203"/>
      <c r="AO86" s="203"/>
      <c r="AP86" s="203"/>
      <c r="AQ86" s="204"/>
      <c r="AR86" s="205">
        <f>AR87</f>
        <v>1355731</v>
      </c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0">
        <f>BC87</f>
        <v>0</v>
      </c>
      <c r="BD86" s="200"/>
      <c r="BE86" s="200"/>
      <c r="BF86" s="200"/>
      <c r="BG86" s="200"/>
      <c r="BH86" s="200"/>
      <c r="BI86" s="200"/>
      <c r="BJ86" s="200"/>
      <c r="BK86" s="200"/>
      <c r="BL86" s="200"/>
      <c r="BM86" s="200"/>
      <c r="BN86" s="206">
        <f>BN87</f>
        <v>0</v>
      </c>
      <c r="BO86" s="206"/>
      <c r="BP86" s="206"/>
      <c r="BQ86" s="206"/>
      <c r="BR86" s="206"/>
      <c r="BS86" s="206"/>
      <c r="BT86" s="206"/>
      <c r="BU86" s="206"/>
      <c r="BV86" s="206"/>
      <c r="BW86" s="206"/>
      <c r="BX86" s="206"/>
      <c r="BY86" s="206">
        <f>BY87</f>
        <v>0</v>
      </c>
      <c r="BZ86" s="206"/>
      <c r="CA86" s="206"/>
      <c r="CB86" s="206"/>
      <c r="CC86" s="206"/>
      <c r="CD86" s="206"/>
      <c r="CE86" s="206"/>
      <c r="CF86" s="206"/>
      <c r="CG86" s="206"/>
      <c r="CH86" s="206"/>
      <c r="CI86" s="206"/>
      <c r="CJ86" s="206">
        <f>CJ87</f>
        <v>0</v>
      </c>
      <c r="CK86" s="206"/>
      <c r="CL86" s="206"/>
      <c r="CM86" s="206"/>
      <c r="CN86" s="206"/>
      <c r="CO86" s="206"/>
      <c r="CP86" s="206"/>
      <c r="CQ86" s="206"/>
      <c r="CR86" s="206"/>
      <c r="CS86" s="206"/>
      <c r="CT86" s="206">
        <f>CT87</f>
        <v>0</v>
      </c>
      <c r="CU86" s="206"/>
      <c r="CV86" s="206"/>
      <c r="CW86" s="206"/>
      <c r="CX86" s="206"/>
      <c r="CY86" s="206"/>
      <c r="CZ86" s="206"/>
      <c r="DA86" s="206"/>
      <c r="DB86" s="206"/>
      <c r="DC86" s="206"/>
      <c r="DD86" s="206">
        <f>DD87</f>
        <v>0</v>
      </c>
      <c r="DE86" s="206"/>
      <c r="DF86" s="206"/>
      <c r="DG86" s="206"/>
      <c r="DH86" s="206"/>
      <c r="DI86" s="206"/>
      <c r="DJ86" s="206"/>
      <c r="DK86" s="206"/>
      <c r="DL86" s="206"/>
      <c r="DM86" s="206"/>
      <c r="DN86" s="206">
        <f>DN87</f>
        <v>0</v>
      </c>
      <c r="DO86" s="206"/>
      <c r="DP86" s="206"/>
      <c r="DQ86" s="206"/>
      <c r="DR86" s="206"/>
      <c r="DS86" s="206"/>
      <c r="DT86" s="206"/>
      <c r="DU86" s="206"/>
      <c r="DV86" s="206"/>
      <c r="DW86" s="206"/>
      <c r="DX86" s="206">
        <f>DX87</f>
        <v>0</v>
      </c>
      <c r="DY86" s="206"/>
      <c r="DZ86" s="206"/>
      <c r="EA86" s="206"/>
      <c r="EB86" s="206"/>
      <c r="EC86" s="206"/>
      <c r="ED86" s="206"/>
      <c r="EE86" s="206"/>
      <c r="EF86" s="206"/>
      <c r="EG86" s="206"/>
      <c r="EH86" s="206">
        <f>EH87</f>
        <v>0</v>
      </c>
      <c r="EI86" s="206"/>
      <c r="EJ86" s="206"/>
      <c r="EK86" s="206"/>
      <c r="EL86" s="206"/>
      <c r="EM86" s="206"/>
      <c r="EN86" s="206"/>
      <c r="EO86" s="206"/>
      <c r="EP86" s="206"/>
      <c r="EQ86" s="206"/>
      <c r="ER86" s="200">
        <f>ER87</f>
        <v>127898</v>
      </c>
      <c r="ES86" s="200"/>
      <c r="ET86" s="200"/>
      <c r="EU86" s="200"/>
      <c r="EV86" s="200"/>
      <c r="EW86" s="200"/>
      <c r="EX86" s="200"/>
      <c r="EY86" s="200"/>
      <c r="EZ86" s="200"/>
      <c r="FA86" s="200"/>
      <c r="FB86" s="200"/>
      <c r="FC86" s="200"/>
      <c r="FD86" s="200"/>
      <c r="FE86" s="200"/>
      <c r="FF86" s="200"/>
      <c r="FG86" s="200"/>
      <c r="FH86" s="200"/>
      <c r="FI86" s="200"/>
      <c r="FJ86" s="200"/>
      <c r="FK86" s="201"/>
      <c r="FL86" s="57"/>
      <c r="FM86" s="57"/>
      <c r="FN86" s="57"/>
      <c r="FO86" s="57"/>
      <c r="FP86" s="57"/>
      <c r="FQ86" s="57"/>
    </row>
    <row r="87" spans="1:173" s="36" customFormat="1" ht="37.5" customHeight="1" x14ac:dyDescent="0.2">
      <c r="A87" s="170" t="s">
        <v>34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1"/>
      <c r="AL87" s="202" t="s">
        <v>46</v>
      </c>
      <c r="AM87" s="203"/>
      <c r="AN87" s="203"/>
      <c r="AO87" s="203"/>
      <c r="AP87" s="203"/>
      <c r="AQ87" s="204"/>
      <c r="AR87" s="205">
        <v>1355731</v>
      </c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  <c r="DI87" s="206"/>
      <c r="DJ87" s="206"/>
      <c r="DK87" s="206"/>
      <c r="DL87" s="206"/>
      <c r="DM87" s="206"/>
      <c r="DN87" s="206"/>
      <c r="DO87" s="206"/>
      <c r="DP87" s="206"/>
      <c r="DQ87" s="206"/>
      <c r="DR87" s="206"/>
      <c r="DS87" s="206"/>
      <c r="DT87" s="206"/>
      <c r="DU87" s="206"/>
      <c r="DV87" s="206"/>
      <c r="DW87" s="206"/>
      <c r="DX87" s="206"/>
      <c r="DY87" s="206"/>
      <c r="DZ87" s="206"/>
      <c r="EA87" s="206"/>
      <c r="EB87" s="206"/>
      <c r="EC87" s="206"/>
      <c r="ED87" s="206"/>
      <c r="EE87" s="206"/>
      <c r="EF87" s="206"/>
      <c r="EG87" s="206"/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>
        <v>127898</v>
      </c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  <c r="FF87" s="206"/>
      <c r="FG87" s="206"/>
      <c r="FH87" s="206"/>
      <c r="FI87" s="206"/>
      <c r="FJ87" s="206"/>
      <c r="FK87" s="218"/>
      <c r="FL87" s="57"/>
      <c r="FM87" s="57"/>
      <c r="FN87" s="57"/>
      <c r="FO87" s="57"/>
      <c r="FP87" s="57"/>
      <c r="FQ87" s="57"/>
    </row>
    <row r="88" spans="1:173" s="36" customFormat="1" ht="10.5" customHeight="1" x14ac:dyDescent="0.2">
      <c r="A88" s="175"/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6"/>
      <c r="AL88" s="202"/>
      <c r="AM88" s="203"/>
      <c r="AN88" s="203"/>
      <c r="AO88" s="203"/>
      <c r="AP88" s="203"/>
      <c r="AQ88" s="204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6"/>
      <c r="BD88" s="206"/>
      <c r="BE88" s="206"/>
      <c r="BF88" s="206"/>
      <c r="BG88" s="206"/>
      <c r="BH88" s="206"/>
      <c r="BI88" s="206"/>
      <c r="BJ88" s="206"/>
      <c r="BK88" s="206"/>
      <c r="BL88" s="206"/>
      <c r="BM88" s="206"/>
      <c r="BN88" s="206"/>
      <c r="BO88" s="206"/>
      <c r="BP88" s="206"/>
      <c r="BQ88" s="206"/>
      <c r="BR88" s="206"/>
      <c r="BS88" s="206"/>
      <c r="BT88" s="206"/>
      <c r="BU88" s="206"/>
      <c r="BV88" s="206"/>
      <c r="BW88" s="206"/>
      <c r="BX88" s="206"/>
      <c r="BY88" s="206"/>
      <c r="BZ88" s="206"/>
      <c r="CA88" s="206"/>
      <c r="CB88" s="206"/>
      <c r="CC88" s="206"/>
      <c r="CD88" s="206"/>
      <c r="CE88" s="206"/>
      <c r="CF88" s="206"/>
      <c r="CG88" s="206"/>
      <c r="CH88" s="206"/>
      <c r="CI88" s="206"/>
      <c r="CJ88" s="206"/>
      <c r="CK88" s="206"/>
      <c r="CL88" s="206"/>
      <c r="CM88" s="206"/>
      <c r="CN88" s="206"/>
      <c r="CO88" s="206"/>
      <c r="CP88" s="206"/>
      <c r="CQ88" s="206"/>
      <c r="CR88" s="206"/>
      <c r="CS88" s="206"/>
      <c r="CT88" s="206"/>
      <c r="CU88" s="206"/>
      <c r="CV88" s="206"/>
      <c r="CW88" s="206"/>
      <c r="CX88" s="206"/>
      <c r="CY88" s="206"/>
      <c r="CZ88" s="206"/>
      <c r="DA88" s="206"/>
      <c r="DB88" s="206"/>
      <c r="DC88" s="206"/>
      <c r="DD88" s="206"/>
      <c r="DE88" s="206"/>
      <c r="DF88" s="206"/>
      <c r="DG88" s="206"/>
      <c r="DH88" s="206"/>
      <c r="DI88" s="206"/>
      <c r="DJ88" s="206"/>
      <c r="DK88" s="206"/>
      <c r="DL88" s="206"/>
      <c r="DM88" s="206"/>
      <c r="DN88" s="206"/>
      <c r="DO88" s="206"/>
      <c r="DP88" s="206"/>
      <c r="DQ88" s="206"/>
      <c r="DR88" s="206"/>
      <c r="DS88" s="206"/>
      <c r="DT88" s="206"/>
      <c r="DU88" s="206"/>
      <c r="DV88" s="206"/>
      <c r="DW88" s="206"/>
      <c r="DX88" s="206"/>
      <c r="DY88" s="206"/>
      <c r="DZ88" s="206"/>
      <c r="EA88" s="206"/>
      <c r="EB88" s="206"/>
      <c r="EC88" s="206"/>
      <c r="ED88" s="206"/>
      <c r="EE88" s="206"/>
      <c r="EF88" s="206"/>
      <c r="EG88" s="206"/>
      <c r="EH88" s="206"/>
      <c r="EI88" s="206"/>
      <c r="EJ88" s="206"/>
      <c r="EK88" s="206"/>
      <c r="EL88" s="206"/>
      <c r="EM88" s="206"/>
      <c r="EN88" s="206"/>
      <c r="EO88" s="206"/>
      <c r="EP88" s="206"/>
      <c r="EQ88" s="206"/>
      <c r="ER88" s="206"/>
      <c r="ES88" s="206"/>
      <c r="ET88" s="206"/>
      <c r="EU88" s="206"/>
      <c r="EV88" s="206"/>
      <c r="EW88" s="206"/>
      <c r="EX88" s="206"/>
      <c r="EY88" s="206"/>
      <c r="EZ88" s="206"/>
      <c r="FA88" s="206"/>
      <c r="FB88" s="206"/>
      <c r="FC88" s="206"/>
      <c r="FD88" s="206"/>
      <c r="FE88" s="206"/>
      <c r="FF88" s="206"/>
      <c r="FG88" s="206"/>
      <c r="FH88" s="206"/>
      <c r="FI88" s="206"/>
      <c r="FJ88" s="206"/>
      <c r="FK88" s="218"/>
      <c r="FL88" s="57"/>
      <c r="FM88" s="57"/>
      <c r="FN88" s="57"/>
      <c r="FO88" s="57"/>
      <c r="FP88" s="57"/>
      <c r="FQ88" s="57"/>
    </row>
    <row r="89" spans="1:173" s="36" customFormat="1" ht="10.5" customHeight="1" x14ac:dyDescent="0.25">
      <c r="A89" s="131" t="s">
        <v>36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2"/>
      <c r="AL89" s="202" t="s">
        <v>47</v>
      </c>
      <c r="AM89" s="203"/>
      <c r="AN89" s="203"/>
      <c r="AO89" s="203"/>
      <c r="AP89" s="203"/>
      <c r="AQ89" s="204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6"/>
      <c r="BD89" s="206"/>
      <c r="BE89" s="206"/>
      <c r="BF89" s="206"/>
      <c r="BG89" s="206"/>
      <c r="BH89" s="206"/>
      <c r="BI89" s="206"/>
      <c r="BJ89" s="206"/>
      <c r="BK89" s="206"/>
      <c r="BL89" s="206"/>
      <c r="BM89" s="206"/>
      <c r="BN89" s="206"/>
      <c r="BO89" s="206"/>
      <c r="BP89" s="206"/>
      <c r="BQ89" s="206"/>
      <c r="BR89" s="206"/>
      <c r="BS89" s="206"/>
      <c r="BT89" s="206"/>
      <c r="BU89" s="206"/>
      <c r="BV89" s="206"/>
      <c r="BW89" s="206"/>
      <c r="BX89" s="206"/>
      <c r="BY89" s="206"/>
      <c r="BZ89" s="206"/>
      <c r="CA89" s="206"/>
      <c r="CB89" s="206"/>
      <c r="CC89" s="206"/>
      <c r="CD89" s="206"/>
      <c r="CE89" s="206"/>
      <c r="CF89" s="206"/>
      <c r="CG89" s="206"/>
      <c r="CH89" s="206"/>
      <c r="CI89" s="206"/>
      <c r="CJ89" s="206"/>
      <c r="CK89" s="206"/>
      <c r="CL89" s="206"/>
      <c r="CM89" s="206"/>
      <c r="CN89" s="206"/>
      <c r="CO89" s="206"/>
      <c r="CP89" s="206"/>
      <c r="CQ89" s="206"/>
      <c r="CR89" s="206"/>
      <c r="CS89" s="206"/>
      <c r="CT89" s="206"/>
      <c r="CU89" s="206"/>
      <c r="CV89" s="206"/>
      <c r="CW89" s="206"/>
      <c r="CX89" s="206"/>
      <c r="CY89" s="206"/>
      <c r="CZ89" s="206"/>
      <c r="DA89" s="206"/>
      <c r="DB89" s="206"/>
      <c r="DC89" s="206"/>
      <c r="DD89" s="206"/>
      <c r="DE89" s="206"/>
      <c r="DF89" s="206"/>
      <c r="DG89" s="206"/>
      <c r="DH89" s="206"/>
      <c r="DI89" s="206"/>
      <c r="DJ89" s="206"/>
      <c r="DK89" s="206"/>
      <c r="DL89" s="206"/>
      <c r="DM89" s="206"/>
      <c r="DN89" s="206"/>
      <c r="DO89" s="206"/>
      <c r="DP89" s="206"/>
      <c r="DQ89" s="206"/>
      <c r="DR89" s="206"/>
      <c r="DS89" s="206"/>
      <c r="DT89" s="206"/>
      <c r="DU89" s="206"/>
      <c r="DV89" s="206"/>
      <c r="DW89" s="206"/>
      <c r="DX89" s="206"/>
      <c r="DY89" s="206"/>
      <c r="DZ89" s="206"/>
      <c r="EA89" s="206"/>
      <c r="EB89" s="206"/>
      <c r="EC89" s="206"/>
      <c r="ED89" s="206"/>
      <c r="EE89" s="206"/>
      <c r="EF89" s="206"/>
      <c r="EG89" s="206"/>
      <c r="EH89" s="206"/>
      <c r="EI89" s="206"/>
      <c r="EJ89" s="206"/>
      <c r="EK89" s="206"/>
      <c r="EL89" s="206"/>
      <c r="EM89" s="206"/>
      <c r="EN89" s="206"/>
      <c r="EO89" s="206"/>
      <c r="EP89" s="206"/>
      <c r="EQ89" s="206"/>
      <c r="ER89" s="206"/>
      <c r="ES89" s="206"/>
      <c r="ET89" s="206"/>
      <c r="EU89" s="206"/>
      <c r="EV89" s="206"/>
      <c r="EW89" s="206"/>
      <c r="EX89" s="206"/>
      <c r="EY89" s="206"/>
      <c r="EZ89" s="206"/>
      <c r="FA89" s="206"/>
      <c r="FB89" s="206"/>
      <c r="FC89" s="206"/>
      <c r="FD89" s="206"/>
      <c r="FE89" s="206"/>
      <c r="FF89" s="206"/>
      <c r="FG89" s="206"/>
      <c r="FH89" s="206"/>
      <c r="FI89" s="206"/>
      <c r="FJ89" s="206"/>
      <c r="FK89" s="218"/>
      <c r="FL89" s="57"/>
      <c r="FM89" s="57"/>
      <c r="FN89" s="57"/>
      <c r="FO89" s="57"/>
      <c r="FP89" s="57"/>
      <c r="FQ89" s="57"/>
    </row>
    <row r="90" spans="1:173" s="36" customFormat="1" ht="10.5" customHeight="1" x14ac:dyDescent="0.2">
      <c r="A90" s="155" t="s">
        <v>77</v>
      </c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6"/>
      <c r="AL90" s="202" t="s">
        <v>49</v>
      </c>
      <c r="AM90" s="203"/>
      <c r="AN90" s="203"/>
      <c r="AO90" s="203"/>
      <c r="AP90" s="203"/>
      <c r="AQ90" s="204"/>
      <c r="AR90" s="205">
        <f>AR91+AR94</f>
        <v>0</v>
      </c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0">
        <f>BC91+BC94</f>
        <v>0</v>
      </c>
      <c r="BD90" s="200"/>
      <c r="BE90" s="200"/>
      <c r="BF90" s="200"/>
      <c r="BG90" s="200"/>
      <c r="BH90" s="200"/>
      <c r="BI90" s="200"/>
      <c r="BJ90" s="200"/>
      <c r="BK90" s="200"/>
      <c r="BL90" s="200"/>
      <c r="BM90" s="200"/>
      <c r="BN90" s="206">
        <f>BN91+BN94</f>
        <v>0</v>
      </c>
      <c r="BO90" s="206"/>
      <c r="BP90" s="206"/>
      <c r="BQ90" s="206"/>
      <c r="BR90" s="206"/>
      <c r="BS90" s="206"/>
      <c r="BT90" s="206"/>
      <c r="BU90" s="206"/>
      <c r="BV90" s="206"/>
      <c r="BW90" s="206"/>
      <c r="BX90" s="206"/>
      <c r="BY90" s="206">
        <f>BY91+BY94</f>
        <v>0</v>
      </c>
      <c r="BZ90" s="206"/>
      <c r="CA90" s="206"/>
      <c r="CB90" s="206"/>
      <c r="CC90" s="206"/>
      <c r="CD90" s="206"/>
      <c r="CE90" s="206"/>
      <c r="CF90" s="206"/>
      <c r="CG90" s="206"/>
      <c r="CH90" s="206"/>
      <c r="CI90" s="206"/>
      <c r="CJ90" s="206">
        <f>CJ91+CJ94</f>
        <v>0</v>
      </c>
      <c r="CK90" s="206"/>
      <c r="CL90" s="206"/>
      <c r="CM90" s="206"/>
      <c r="CN90" s="206"/>
      <c r="CO90" s="206"/>
      <c r="CP90" s="206"/>
      <c r="CQ90" s="206"/>
      <c r="CR90" s="206"/>
      <c r="CS90" s="206"/>
      <c r="CT90" s="206">
        <f>CT91+CT94</f>
        <v>0</v>
      </c>
      <c r="CU90" s="206"/>
      <c r="CV90" s="206"/>
      <c r="CW90" s="206"/>
      <c r="CX90" s="206"/>
      <c r="CY90" s="206"/>
      <c r="CZ90" s="206"/>
      <c r="DA90" s="206"/>
      <c r="DB90" s="206"/>
      <c r="DC90" s="206"/>
      <c r="DD90" s="206">
        <f>DD91+DD94</f>
        <v>0</v>
      </c>
      <c r="DE90" s="206"/>
      <c r="DF90" s="206"/>
      <c r="DG90" s="206"/>
      <c r="DH90" s="206"/>
      <c r="DI90" s="206"/>
      <c r="DJ90" s="206"/>
      <c r="DK90" s="206"/>
      <c r="DL90" s="206"/>
      <c r="DM90" s="206"/>
      <c r="DN90" s="206">
        <f>DN91+DN94</f>
        <v>0</v>
      </c>
      <c r="DO90" s="206"/>
      <c r="DP90" s="206"/>
      <c r="DQ90" s="206"/>
      <c r="DR90" s="206"/>
      <c r="DS90" s="206"/>
      <c r="DT90" s="206"/>
      <c r="DU90" s="206"/>
      <c r="DV90" s="206"/>
      <c r="DW90" s="206"/>
      <c r="DX90" s="206">
        <f>DX91+DX94</f>
        <v>0</v>
      </c>
      <c r="DY90" s="206"/>
      <c r="DZ90" s="206"/>
      <c r="EA90" s="206"/>
      <c r="EB90" s="206"/>
      <c r="EC90" s="206"/>
      <c r="ED90" s="206"/>
      <c r="EE90" s="206"/>
      <c r="EF90" s="206"/>
      <c r="EG90" s="206"/>
      <c r="EH90" s="206">
        <f>EH91+EH94</f>
        <v>0</v>
      </c>
      <c r="EI90" s="206"/>
      <c r="EJ90" s="206"/>
      <c r="EK90" s="206"/>
      <c r="EL90" s="206"/>
      <c r="EM90" s="206"/>
      <c r="EN90" s="206"/>
      <c r="EO90" s="206"/>
      <c r="EP90" s="206"/>
      <c r="EQ90" s="206"/>
      <c r="ER90" s="200">
        <f>ER91+ER94</f>
        <v>0</v>
      </c>
      <c r="ES90" s="200"/>
      <c r="ET90" s="200"/>
      <c r="EU90" s="200"/>
      <c r="EV90" s="200"/>
      <c r="EW90" s="200"/>
      <c r="EX90" s="200"/>
      <c r="EY90" s="200"/>
      <c r="EZ90" s="200"/>
      <c r="FA90" s="200"/>
      <c r="FB90" s="200"/>
      <c r="FC90" s="200"/>
      <c r="FD90" s="200"/>
      <c r="FE90" s="200"/>
      <c r="FF90" s="200"/>
      <c r="FG90" s="200"/>
      <c r="FH90" s="200"/>
      <c r="FI90" s="200"/>
      <c r="FJ90" s="200"/>
      <c r="FK90" s="201"/>
      <c r="FL90" s="57"/>
      <c r="FM90" s="57"/>
      <c r="FN90" s="57"/>
      <c r="FO90" s="57"/>
      <c r="FP90" s="57"/>
      <c r="FQ90" s="57"/>
    </row>
    <row r="91" spans="1:173" s="36" customFormat="1" ht="19.5" customHeight="1" x14ac:dyDescent="0.2">
      <c r="A91" s="175" t="s">
        <v>32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6"/>
      <c r="AL91" s="202" t="s">
        <v>50</v>
      </c>
      <c r="AM91" s="203"/>
      <c r="AN91" s="203"/>
      <c r="AO91" s="203"/>
      <c r="AP91" s="203"/>
      <c r="AQ91" s="204"/>
      <c r="AR91" s="205">
        <f>AR92</f>
        <v>0</v>
      </c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0">
        <f>BC92</f>
        <v>0</v>
      </c>
      <c r="BD91" s="200"/>
      <c r="BE91" s="200"/>
      <c r="BF91" s="200"/>
      <c r="BG91" s="200"/>
      <c r="BH91" s="200"/>
      <c r="BI91" s="200"/>
      <c r="BJ91" s="200"/>
      <c r="BK91" s="200"/>
      <c r="BL91" s="200"/>
      <c r="BM91" s="200"/>
      <c r="BN91" s="206">
        <f>BN92</f>
        <v>0</v>
      </c>
      <c r="BO91" s="206"/>
      <c r="BP91" s="206"/>
      <c r="BQ91" s="206"/>
      <c r="BR91" s="206"/>
      <c r="BS91" s="206"/>
      <c r="BT91" s="206"/>
      <c r="BU91" s="206"/>
      <c r="BV91" s="206"/>
      <c r="BW91" s="206"/>
      <c r="BX91" s="206"/>
      <c r="BY91" s="206">
        <f>BY92</f>
        <v>0</v>
      </c>
      <c r="BZ91" s="206"/>
      <c r="CA91" s="206"/>
      <c r="CB91" s="206"/>
      <c r="CC91" s="206"/>
      <c r="CD91" s="206"/>
      <c r="CE91" s="206"/>
      <c r="CF91" s="206"/>
      <c r="CG91" s="206"/>
      <c r="CH91" s="206"/>
      <c r="CI91" s="206"/>
      <c r="CJ91" s="206">
        <f>CJ92</f>
        <v>0</v>
      </c>
      <c r="CK91" s="206"/>
      <c r="CL91" s="206"/>
      <c r="CM91" s="206"/>
      <c r="CN91" s="206"/>
      <c r="CO91" s="206"/>
      <c r="CP91" s="206"/>
      <c r="CQ91" s="206"/>
      <c r="CR91" s="206"/>
      <c r="CS91" s="206"/>
      <c r="CT91" s="206">
        <f>CT92</f>
        <v>0</v>
      </c>
      <c r="CU91" s="206"/>
      <c r="CV91" s="206"/>
      <c r="CW91" s="206"/>
      <c r="CX91" s="206"/>
      <c r="CY91" s="206"/>
      <c r="CZ91" s="206"/>
      <c r="DA91" s="206"/>
      <c r="DB91" s="206"/>
      <c r="DC91" s="206"/>
      <c r="DD91" s="206">
        <f>DD92</f>
        <v>0</v>
      </c>
      <c r="DE91" s="206"/>
      <c r="DF91" s="206"/>
      <c r="DG91" s="206"/>
      <c r="DH91" s="206"/>
      <c r="DI91" s="206"/>
      <c r="DJ91" s="206"/>
      <c r="DK91" s="206"/>
      <c r="DL91" s="206"/>
      <c r="DM91" s="206"/>
      <c r="DN91" s="206">
        <f>DN92</f>
        <v>0</v>
      </c>
      <c r="DO91" s="206"/>
      <c r="DP91" s="206"/>
      <c r="DQ91" s="206"/>
      <c r="DR91" s="206"/>
      <c r="DS91" s="206"/>
      <c r="DT91" s="206"/>
      <c r="DU91" s="206"/>
      <c r="DV91" s="206"/>
      <c r="DW91" s="206"/>
      <c r="DX91" s="206">
        <f>DX92</f>
        <v>0</v>
      </c>
      <c r="DY91" s="206"/>
      <c r="DZ91" s="206"/>
      <c r="EA91" s="206"/>
      <c r="EB91" s="206"/>
      <c r="EC91" s="206"/>
      <c r="ED91" s="206"/>
      <c r="EE91" s="206"/>
      <c r="EF91" s="206"/>
      <c r="EG91" s="206"/>
      <c r="EH91" s="206">
        <f>EH92</f>
        <v>0</v>
      </c>
      <c r="EI91" s="206"/>
      <c r="EJ91" s="206"/>
      <c r="EK91" s="206"/>
      <c r="EL91" s="206"/>
      <c r="EM91" s="206"/>
      <c r="EN91" s="206"/>
      <c r="EO91" s="206"/>
      <c r="EP91" s="206"/>
      <c r="EQ91" s="206"/>
      <c r="ER91" s="200">
        <f>ER92</f>
        <v>0</v>
      </c>
      <c r="ES91" s="200"/>
      <c r="ET91" s="200"/>
      <c r="EU91" s="200"/>
      <c r="EV91" s="200"/>
      <c r="EW91" s="200"/>
      <c r="EX91" s="200"/>
      <c r="EY91" s="200"/>
      <c r="EZ91" s="200"/>
      <c r="FA91" s="200"/>
      <c r="FB91" s="200"/>
      <c r="FC91" s="200"/>
      <c r="FD91" s="200"/>
      <c r="FE91" s="200"/>
      <c r="FF91" s="200"/>
      <c r="FG91" s="200"/>
      <c r="FH91" s="200"/>
      <c r="FI91" s="200"/>
      <c r="FJ91" s="200"/>
      <c r="FK91" s="201"/>
      <c r="FL91" s="57"/>
      <c r="FM91" s="57"/>
      <c r="FN91" s="57"/>
      <c r="FO91" s="57"/>
      <c r="FP91" s="57"/>
      <c r="FQ91" s="57"/>
    </row>
    <row r="92" spans="1:173" s="36" customFormat="1" ht="37.5" customHeight="1" x14ac:dyDescent="0.2">
      <c r="A92" s="170" t="s">
        <v>34</v>
      </c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1"/>
      <c r="AL92" s="202" t="s">
        <v>51</v>
      </c>
      <c r="AM92" s="203"/>
      <c r="AN92" s="203"/>
      <c r="AO92" s="203"/>
      <c r="AP92" s="203"/>
      <c r="AQ92" s="204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6"/>
      <c r="BD92" s="206"/>
      <c r="BE92" s="206"/>
      <c r="BF92" s="206"/>
      <c r="BG92" s="206"/>
      <c r="BH92" s="206"/>
      <c r="BI92" s="206"/>
      <c r="BJ92" s="206"/>
      <c r="BK92" s="206"/>
      <c r="BL92" s="206"/>
      <c r="BM92" s="206"/>
      <c r="BN92" s="206"/>
      <c r="BO92" s="206"/>
      <c r="BP92" s="206"/>
      <c r="BQ92" s="206"/>
      <c r="BR92" s="206"/>
      <c r="BS92" s="206"/>
      <c r="BT92" s="206"/>
      <c r="BU92" s="206"/>
      <c r="BV92" s="206"/>
      <c r="BW92" s="206"/>
      <c r="BX92" s="206"/>
      <c r="BY92" s="206"/>
      <c r="BZ92" s="206"/>
      <c r="CA92" s="206"/>
      <c r="CB92" s="206"/>
      <c r="CC92" s="206"/>
      <c r="CD92" s="206"/>
      <c r="CE92" s="206"/>
      <c r="CF92" s="206"/>
      <c r="CG92" s="206"/>
      <c r="CH92" s="206"/>
      <c r="CI92" s="206"/>
      <c r="CJ92" s="206"/>
      <c r="CK92" s="206"/>
      <c r="CL92" s="206"/>
      <c r="CM92" s="206"/>
      <c r="CN92" s="206"/>
      <c r="CO92" s="206"/>
      <c r="CP92" s="206"/>
      <c r="CQ92" s="206"/>
      <c r="CR92" s="206"/>
      <c r="CS92" s="206"/>
      <c r="CT92" s="206"/>
      <c r="CU92" s="206"/>
      <c r="CV92" s="206"/>
      <c r="CW92" s="206"/>
      <c r="CX92" s="206"/>
      <c r="CY92" s="206"/>
      <c r="CZ92" s="206"/>
      <c r="DA92" s="206"/>
      <c r="DB92" s="206"/>
      <c r="DC92" s="206"/>
      <c r="DD92" s="206"/>
      <c r="DE92" s="206"/>
      <c r="DF92" s="206"/>
      <c r="DG92" s="206"/>
      <c r="DH92" s="206"/>
      <c r="DI92" s="206"/>
      <c r="DJ92" s="206"/>
      <c r="DK92" s="206"/>
      <c r="DL92" s="206"/>
      <c r="DM92" s="206"/>
      <c r="DN92" s="206"/>
      <c r="DO92" s="206"/>
      <c r="DP92" s="206"/>
      <c r="DQ92" s="206"/>
      <c r="DR92" s="206"/>
      <c r="DS92" s="206"/>
      <c r="DT92" s="206"/>
      <c r="DU92" s="206"/>
      <c r="DV92" s="206"/>
      <c r="DW92" s="206"/>
      <c r="DX92" s="206"/>
      <c r="DY92" s="206"/>
      <c r="DZ92" s="206"/>
      <c r="EA92" s="206"/>
      <c r="EB92" s="206"/>
      <c r="EC92" s="206"/>
      <c r="ED92" s="206"/>
      <c r="EE92" s="206"/>
      <c r="EF92" s="206"/>
      <c r="EG92" s="206"/>
      <c r="EH92" s="206"/>
      <c r="EI92" s="206"/>
      <c r="EJ92" s="206"/>
      <c r="EK92" s="206"/>
      <c r="EL92" s="206"/>
      <c r="EM92" s="206"/>
      <c r="EN92" s="206"/>
      <c r="EO92" s="206"/>
      <c r="EP92" s="206"/>
      <c r="EQ92" s="206"/>
      <c r="ER92" s="206"/>
      <c r="ES92" s="206"/>
      <c r="ET92" s="206"/>
      <c r="EU92" s="206"/>
      <c r="EV92" s="206"/>
      <c r="EW92" s="206"/>
      <c r="EX92" s="206"/>
      <c r="EY92" s="206"/>
      <c r="EZ92" s="206"/>
      <c r="FA92" s="206"/>
      <c r="FB92" s="206"/>
      <c r="FC92" s="206"/>
      <c r="FD92" s="206"/>
      <c r="FE92" s="206"/>
      <c r="FF92" s="206"/>
      <c r="FG92" s="206"/>
      <c r="FH92" s="206"/>
      <c r="FI92" s="206"/>
      <c r="FJ92" s="206"/>
      <c r="FK92" s="218"/>
      <c r="FL92" s="57"/>
      <c r="FM92" s="57"/>
      <c r="FN92" s="57"/>
      <c r="FO92" s="57"/>
      <c r="FP92" s="57"/>
      <c r="FQ92" s="57"/>
    </row>
    <row r="93" spans="1:173" s="36" customFormat="1" ht="10.5" customHeight="1" x14ac:dyDescent="0.2">
      <c r="A93" s="175"/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6"/>
      <c r="AL93" s="202"/>
      <c r="AM93" s="203"/>
      <c r="AN93" s="203"/>
      <c r="AO93" s="203"/>
      <c r="AP93" s="203"/>
      <c r="AQ93" s="204"/>
      <c r="AR93" s="212"/>
      <c r="AS93" s="213"/>
      <c r="AT93" s="213"/>
      <c r="AU93" s="213"/>
      <c r="AV93" s="213"/>
      <c r="AW93" s="213"/>
      <c r="AX93" s="213"/>
      <c r="AY93" s="213"/>
      <c r="AZ93" s="213"/>
      <c r="BA93" s="213"/>
      <c r="BB93" s="214"/>
      <c r="BC93" s="207"/>
      <c r="BD93" s="208"/>
      <c r="BE93" s="208"/>
      <c r="BF93" s="208"/>
      <c r="BG93" s="208"/>
      <c r="BH93" s="208"/>
      <c r="BI93" s="208"/>
      <c r="BJ93" s="208"/>
      <c r="BK93" s="208"/>
      <c r="BL93" s="208"/>
      <c r="BM93" s="209"/>
      <c r="BN93" s="207"/>
      <c r="BO93" s="208"/>
      <c r="BP93" s="208"/>
      <c r="BQ93" s="208"/>
      <c r="BR93" s="208"/>
      <c r="BS93" s="208"/>
      <c r="BT93" s="208"/>
      <c r="BU93" s="208"/>
      <c r="BV93" s="208"/>
      <c r="BW93" s="208"/>
      <c r="BX93" s="209"/>
      <c r="BY93" s="207"/>
      <c r="BZ93" s="208"/>
      <c r="CA93" s="208"/>
      <c r="CB93" s="208"/>
      <c r="CC93" s="208"/>
      <c r="CD93" s="208"/>
      <c r="CE93" s="208"/>
      <c r="CF93" s="208"/>
      <c r="CG93" s="208"/>
      <c r="CH93" s="208"/>
      <c r="CI93" s="209"/>
      <c r="CJ93" s="207"/>
      <c r="CK93" s="208"/>
      <c r="CL93" s="208"/>
      <c r="CM93" s="208"/>
      <c r="CN93" s="208"/>
      <c r="CO93" s="208"/>
      <c r="CP93" s="208"/>
      <c r="CQ93" s="208"/>
      <c r="CR93" s="208"/>
      <c r="CS93" s="209"/>
      <c r="CT93" s="207"/>
      <c r="CU93" s="208"/>
      <c r="CV93" s="208"/>
      <c r="CW93" s="208"/>
      <c r="CX93" s="208"/>
      <c r="CY93" s="208"/>
      <c r="CZ93" s="208"/>
      <c r="DA93" s="208"/>
      <c r="DB93" s="208"/>
      <c r="DC93" s="209"/>
      <c r="DD93" s="207"/>
      <c r="DE93" s="208"/>
      <c r="DF93" s="208"/>
      <c r="DG93" s="208"/>
      <c r="DH93" s="208"/>
      <c r="DI93" s="208"/>
      <c r="DJ93" s="208"/>
      <c r="DK93" s="208"/>
      <c r="DL93" s="208"/>
      <c r="DM93" s="209"/>
      <c r="DN93" s="207"/>
      <c r="DO93" s="208"/>
      <c r="DP93" s="208"/>
      <c r="DQ93" s="208"/>
      <c r="DR93" s="208"/>
      <c r="DS93" s="208"/>
      <c r="DT93" s="208"/>
      <c r="DU93" s="208"/>
      <c r="DV93" s="208"/>
      <c r="DW93" s="209"/>
      <c r="DX93" s="207"/>
      <c r="DY93" s="208"/>
      <c r="DZ93" s="208"/>
      <c r="EA93" s="208"/>
      <c r="EB93" s="208"/>
      <c r="EC93" s="208"/>
      <c r="ED93" s="208"/>
      <c r="EE93" s="208"/>
      <c r="EF93" s="208"/>
      <c r="EG93" s="209"/>
      <c r="EH93" s="207"/>
      <c r="EI93" s="208"/>
      <c r="EJ93" s="208"/>
      <c r="EK93" s="208"/>
      <c r="EL93" s="208"/>
      <c r="EM93" s="208"/>
      <c r="EN93" s="208"/>
      <c r="EO93" s="208"/>
      <c r="EP93" s="208"/>
      <c r="EQ93" s="209"/>
      <c r="ER93" s="207"/>
      <c r="ES93" s="208"/>
      <c r="ET93" s="208"/>
      <c r="EU93" s="208"/>
      <c r="EV93" s="208"/>
      <c r="EW93" s="208"/>
      <c r="EX93" s="208"/>
      <c r="EY93" s="208"/>
      <c r="EZ93" s="208"/>
      <c r="FA93" s="208"/>
      <c r="FB93" s="208"/>
      <c r="FC93" s="208"/>
      <c r="FD93" s="208"/>
      <c r="FE93" s="208"/>
      <c r="FF93" s="208"/>
      <c r="FG93" s="208"/>
      <c r="FH93" s="208"/>
      <c r="FI93" s="208"/>
      <c r="FJ93" s="208"/>
      <c r="FK93" s="219"/>
      <c r="FL93" s="57"/>
      <c r="FM93" s="57"/>
      <c r="FN93" s="57"/>
      <c r="FO93" s="57"/>
      <c r="FP93" s="57"/>
      <c r="FQ93" s="57"/>
    </row>
    <row r="94" spans="1:173" s="36" customFormat="1" ht="10.5" customHeight="1" x14ac:dyDescent="0.2">
      <c r="A94" s="175" t="s">
        <v>36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6"/>
      <c r="AL94" s="202" t="s">
        <v>52</v>
      </c>
      <c r="AM94" s="203"/>
      <c r="AN94" s="203"/>
      <c r="AO94" s="203"/>
      <c r="AP94" s="203"/>
      <c r="AQ94" s="204"/>
      <c r="AR94" s="212"/>
      <c r="AS94" s="213"/>
      <c r="AT94" s="213"/>
      <c r="AU94" s="213"/>
      <c r="AV94" s="213"/>
      <c r="AW94" s="213"/>
      <c r="AX94" s="213"/>
      <c r="AY94" s="213"/>
      <c r="AZ94" s="213"/>
      <c r="BA94" s="213"/>
      <c r="BB94" s="214"/>
      <c r="BC94" s="207"/>
      <c r="BD94" s="208"/>
      <c r="BE94" s="208"/>
      <c r="BF94" s="208"/>
      <c r="BG94" s="208"/>
      <c r="BH94" s="208"/>
      <c r="BI94" s="208"/>
      <c r="BJ94" s="208"/>
      <c r="BK94" s="208"/>
      <c r="BL94" s="208"/>
      <c r="BM94" s="209"/>
      <c r="BN94" s="207"/>
      <c r="BO94" s="208"/>
      <c r="BP94" s="208"/>
      <c r="BQ94" s="208"/>
      <c r="BR94" s="208"/>
      <c r="BS94" s="208"/>
      <c r="BT94" s="208"/>
      <c r="BU94" s="208"/>
      <c r="BV94" s="208"/>
      <c r="BW94" s="208"/>
      <c r="BX94" s="209"/>
      <c r="BY94" s="207"/>
      <c r="BZ94" s="208"/>
      <c r="CA94" s="208"/>
      <c r="CB94" s="208"/>
      <c r="CC94" s="208"/>
      <c r="CD94" s="208"/>
      <c r="CE94" s="208"/>
      <c r="CF94" s="208"/>
      <c r="CG94" s="208"/>
      <c r="CH94" s="208"/>
      <c r="CI94" s="209"/>
      <c r="CJ94" s="207"/>
      <c r="CK94" s="208"/>
      <c r="CL94" s="208"/>
      <c r="CM94" s="208"/>
      <c r="CN94" s="208"/>
      <c r="CO94" s="208"/>
      <c r="CP94" s="208"/>
      <c r="CQ94" s="208"/>
      <c r="CR94" s="208"/>
      <c r="CS94" s="209"/>
      <c r="CT94" s="207"/>
      <c r="CU94" s="208"/>
      <c r="CV94" s="208"/>
      <c r="CW94" s="208"/>
      <c r="CX94" s="208"/>
      <c r="CY94" s="208"/>
      <c r="CZ94" s="208"/>
      <c r="DA94" s="208"/>
      <c r="DB94" s="208"/>
      <c r="DC94" s="209"/>
      <c r="DD94" s="207"/>
      <c r="DE94" s="208"/>
      <c r="DF94" s="208"/>
      <c r="DG94" s="208"/>
      <c r="DH94" s="208"/>
      <c r="DI94" s="208"/>
      <c r="DJ94" s="208"/>
      <c r="DK94" s="208"/>
      <c r="DL94" s="208"/>
      <c r="DM94" s="209"/>
      <c r="DN94" s="207"/>
      <c r="DO94" s="208"/>
      <c r="DP94" s="208"/>
      <c r="DQ94" s="208"/>
      <c r="DR94" s="208"/>
      <c r="DS94" s="208"/>
      <c r="DT94" s="208"/>
      <c r="DU94" s="208"/>
      <c r="DV94" s="208"/>
      <c r="DW94" s="209"/>
      <c r="DX94" s="207"/>
      <c r="DY94" s="208"/>
      <c r="DZ94" s="208"/>
      <c r="EA94" s="208"/>
      <c r="EB94" s="208"/>
      <c r="EC94" s="208"/>
      <c r="ED94" s="208"/>
      <c r="EE94" s="208"/>
      <c r="EF94" s="208"/>
      <c r="EG94" s="209"/>
      <c r="EH94" s="207"/>
      <c r="EI94" s="208"/>
      <c r="EJ94" s="208"/>
      <c r="EK94" s="208"/>
      <c r="EL94" s="208"/>
      <c r="EM94" s="208"/>
      <c r="EN94" s="208"/>
      <c r="EO94" s="208"/>
      <c r="EP94" s="208"/>
      <c r="EQ94" s="209"/>
      <c r="ER94" s="207"/>
      <c r="ES94" s="208"/>
      <c r="ET94" s="208"/>
      <c r="EU94" s="208"/>
      <c r="EV94" s="208"/>
      <c r="EW94" s="208"/>
      <c r="EX94" s="208"/>
      <c r="EY94" s="208"/>
      <c r="EZ94" s="208"/>
      <c r="FA94" s="208"/>
      <c r="FB94" s="208"/>
      <c r="FC94" s="208"/>
      <c r="FD94" s="208"/>
      <c r="FE94" s="208"/>
      <c r="FF94" s="208"/>
      <c r="FG94" s="208"/>
      <c r="FH94" s="208"/>
      <c r="FI94" s="208"/>
      <c r="FJ94" s="208"/>
      <c r="FK94" s="219"/>
      <c r="FL94" s="57"/>
      <c r="FM94" s="57"/>
      <c r="FN94" s="57"/>
      <c r="FO94" s="57"/>
      <c r="FP94" s="57"/>
      <c r="FQ94" s="57"/>
    </row>
    <row r="95" spans="1:173" s="36" customFormat="1" ht="10.5" customHeight="1" thickBot="1" x14ac:dyDescent="0.25">
      <c r="A95" s="133" t="s">
        <v>53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4"/>
      <c r="AL95" s="220" t="s">
        <v>54</v>
      </c>
      <c r="AM95" s="221"/>
      <c r="AN95" s="221"/>
      <c r="AO95" s="221"/>
      <c r="AP95" s="221"/>
      <c r="AQ95" s="222"/>
      <c r="AR95" s="223">
        <f>AR90+AR85+AR80+AR75</f>
        <v>36363386.229999997</v>
      </c>
      <c r="AS95" s="224"/>
      <c r="AT95" s="224"/>
      <c r="AU95" s="224"/>
      <c r="AV95" s="224"/>
      <c r="AW95" s="224"/>
      <c r="AX95" s="224"/>
      <c r="AY95" s="224"/>
      <c r="AZ95" s="224"/>
      <c r="BA95" s="224"/>
      <c r="BB95" s="225"/>
      <c r="BC95" s="226">
        <f>BC90+BC85+BC80+BC75</f>
        <v>183457.69</v>
      </c>
      <c r="BD95" s="227"/>
      <c r="BE95" s="227"/>
      <c r="BF95" s="227"/>
      <c r="BG95" s="227"/>
      <c r="BH95" s="227"/>
      <c r="BI95" s="227"/>
      <c r="BJ95" s="227"/>
      <c r="BK95" s="227"/>
      <c r="BL95" s="227"/>
      <c r="BM95" s="228"/>
      <c r="BN95" s="226">
        <f>BN90+BN85+BN80+BN75</f>
        <v>0</v>
      </c>
      <c r="BO95" s="227"/>
      <c r="BP95" s="227"/>
      <c r="BQ95" s="227"/>
      <c r="BR95" s="227"/>
      <c r="BS95" s="227"/>
      <c r="BT95" s="227"/>
      <c r="BU95" s="227"/>
      <c r="BV95" s="227"/>
      <c r="BW95" s="227"/>
      <c r="BX95" s="228"/>
      <c r="BY95" s="226">
        <f>BY90+BY85+BY80+BY75</f>
        <v>0</v>
      </c>
      <c r="BZ95" s="227"/>
      <c r="CA95" s="227"/>
      <c r="CB95" s="227"/>
      <c r="CC95" s="227"/>
      <c r="CD95" s="227"/>
      <c r="CE95" s="227"/>
      <c r="CF95" s="227"/>
      <c r="CG95" s="227"/>
      <c r="CH95" s="227"/>
      <c r="CI95" s="228"/>
      <c r="CJ95" s="226">
        <f>CJ90+CJ85+CJ80+CJ75</f>
        <v>0</v>
      </c>
      <c r="CK95" s="227"/>
      <c r="CL95" s="227"/>
      <c r="CM95" s="227"/>
      <c r="CN95" s="227"/>
      <c r="CO95" s="227"/>
      <c r="CP95" s="227"/>
      <c r="CQ95" s="227"/>
      <c r="CR95" s="227"/>
      <c r="CS95" s="228"/>
      <c r="CT95" s="226">
        <f>CT90+CT85+CT80+CT75</f>
        <v>7877227.1600000001</v>
      </c>
      <c r="CU95" s="227"/>
      <c r="CV95" s="227"/>
      <c r="CW95" s="227"/>
      <c r="CX95" s="227"/>
      <c r="CY95" s="227"/>
      <c r="CZ95" s="227"/>
      <c r="DA95" s="227"/>
      <c r="DB95" s="227"/>
      <c r="DC95" s="228"/>
      <c r="DD95" s="226">
        <f>DD90+DD85+DD80+DD75</f>
        <v>0</v>
      </c>
      <c r="DE95" s="227"/>
      <c r="DF95" s="227"/>
      <c r="DG95" s="227"/>
      <c r="DH95" s="227"/>
      <c r="DI95" s="227"/>
      <c r="DJ95" s="227"/>
      <c r="DK95" s="227"/>
      <c r="DL95" s="227"/>
      <c r="DM95" s="228"/>
      <c r="DN95" s="226">
        <f>DN90+DN85+DN80+DN75</f>
        <v>0</v>
      </c>
      <c r="DO95" s="227"/>
      <c r="DP95" s="227"/>
      <c r="DQ95" s="227"/>
      <c r="DR95" s="227"/>
      <c r="DS95" s="227"/>
      <c r="DT95" s="227"/>
      <c r="DU95" s="227"/>
      <c r="DV95" s="227"/>
      <c r="DW95" s="228"/>
      <c r="DX95" s="226">
        <f>DX90+DX85+DX80+DX75</f>
        <v>0</v>
      </c>
      <c r="DY95" s="227"/>
      <c r="DZ95" s="227"/>
      <c r="EA95" s="227"/>
      <c r="EB95" s="227"/>
      <c r="EC95" s="227"/>
      <c r="ED95" s="227"/>
      <c r="EE95" s="227"/>
      <c r="EF95" s="227"/>
      <c r="EG95" s="228"/>
      <c r="EH95" s="226">
        <f>EH90+EH85+EH80+EH75</f>
        <v>0</v>
      </c>
      <c r="EI95" s="227"/>
      <c r="EJ95" s="227"/>
      <c r="EK95" s="227"/>
      <c r="EL95" s="227"/>
      <c r="EM95" s="227"/>
      <c r="EN95" s="227"/>
      <c r="EO95" s="227"/>
      <c r="EP95" s="227"/>
      <c r="EQ95" s="228"/>
      <c r="ER95" s="226">
        <f>ER90+ER86+ER80+ER75</f>
        <v>127898</v>
      </c>
      <c r="ES95" s="227"/>
      <c r="ET95" s="227"/>
      <c r="EU95" s="227"/>
      <c r="EV95" s="227"/>
      <c r="EW95" s="227"/>
      <c r="EX95" s="227"/>
      <c r="EY95" s="227"/>
      <c r="EZ95" s="227"/>
      <c r="FA95" s="227"/>
      <c r="FB95" s="227"/>
      <c r="FC95" s="227"/>
      <c r="FD95" s="227"/>
      <c r="FE95" s="227"/>
      <c r="FF95" s="227"/>
      <c r="FG95" s="227"/>
      <c r="FH95" s="227"/>
      <c r="FI95" s="227"/>
      <c r="FJ95" s="227"/>
      <c r="FK95" s="241"/>
      <c r="FL95" s="57"/>
      <c r="FM95" s="57"/>
      <c r="FN95" s="57"/>
      <c r="FO95" s="57"/>
      <c r="FP95" s="57"/>
      <c r="FQ95" s="57"/>
    </row>
    <row r="96" spans="1:173" ht="6" customHeight="1" x14ac:dyDescent="0.2"/>
    <row r="97" spans="1:167" s="16" customFormat="1" ht="10.5" customHeight="1" x14ac:dyDescent="0.25">
      <c r="B97" s="242" t="s">
        <v>78</v>
      </c>
      <c r="C97" s="242"/>
      <c r="D97" s="242"/>
      <c r="E97" s="242"/>
      <c r="F97" s="242"/>
      <c r="G97" s="242"/>
      <c r="H97" s="242"/>
      <c r="I97" s="242"/>
      <c r="J97" s="242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42"/>
      <c r="AD97" s="242"/>
      <c r="AE97" s="242"/>
      <c r="AF97" s="242"/>
      <c r="AG97" s="242"/>
      <c r="AH97" s="242"/>
      <c r="AI97" s="242"/>
      <c r="AJ97" s="242"/>
      <c r="AK97" s="242"/>
      <c r="AL97" s="242"/>
      <c r="AM97" s="242"/>
      <c r="AN97" s="242"/>
      <c r="AO97" s="242"/>
      <c r="AP97" s="242"/>
      <c r="AQ97" s="242"/>
      <c r="AR97" s="242"/>
      <c r="AS97" s="242"/>
      <c r="AT97" s="242"/>
      <c r="AU97" s="242"/>
      <c r="AV97" s="242"/>
      <c r="AW97" s="242"/>
      <c r="AX97" s="242"/>
      <c r="AY97" s="242"/>
      <c r="AZ97" s="242"/>
      <c r="BA97" s="242"/>
      <c r="BB97" s="242"/>
      <c r="BC97" s="242"/>
      <c r="BD97" s="242"/>
      <c r="BE97" s="242"/>
      <c r="BF97" s="242"/>
      <c r="BG97" s="242"/>
      <c r="BH97" s="242"/>
      <c r="BI97" s="242"/>
      <c r="BJ97" s="242"/>
      <c r="BK97" s="242"/>
      <c r="BL97" s="242"/>
      <c r="BM97" s="242"/>
      <c r="BN97" s="242"/>
      <c r="BO97" s="242"/>
      <c r="BP97" s="242"/>
      <c r="BQ97" s="242"/>
      <c r="BR97" s="242"/>
      <c r="BS97" s="242"/>
      <c r="BT97" s="242"/>
      <c r="BU97" s="242"/>
      <c r="BV97" s="242"/>
      <c r="BW97" s="242"/>
      <c r="BX97" s="242"/>
      <c r="BY97" s="242"/>
      <c r="BZ97" s="242"/>
      <c r="CA97" s="242"/>
      <c r="CB97" s="242"/>
      <c r="CC97" s="242"/>
      <c r="CD97" s="242"/>
      <c r="CE97" s="242"/>
      <c r="CF97" s="242"/>
      <c r="CG97" s="242"/>
      <c r="CH97" s="242"/>
      <c r="CI97" s="242"/>
      <c r="CJ97" s="242"/>
      <c r="CK97" s="242"/>
      <c r="CL97" s="242"/>
      <c r="CM97" s="242"/>
      <c r="CN97" s="242"/>
      <c r="CO97" s="242"/>
      <c r="CP97" s="242"/>
      <c r="CQ97" s="242"/>
      <c r="CR97" s="242"/>
      <c r="CS97" s="242"/>
      <c r="CT97" s="242"/>
      <c r="CU97" s="242"/>
      <c r="CV97" s="242"/>
      <c r="CW97" s="242"/>
      <c r="CX97" s="242"/>
      <c r="CY97" s="242"/>
      <c r="CZ97" s="242"/>
      <c r="DA97" s="242"/>
      <c r="DB97" s="242"/>
      <c r="DC97" s="242"/>
      <c r="DD97" s="242"/>
      <c r="DE97" s="242"/>
      <c r="DF97" s="242"/>
      <c r="DG97" s="242"/>
      <c r="DH97" s="242"/>
      <c r="DI97" s="242"/>
      <c r="DJ97" s="242"/>
      <c r="DK97" s="242"/>
      <c r="DL97" s="242"/>
      <c r="DM97" s="242"/>
      <c r="DN97" s="242"/>
      <c r="DO97" s="242"/>
      <c r="DP97" s="242"/>
      <c r="DQ97" s="242"/>
      <c r="DR97" s="242"/>
      <c r="DS97" s="242"/>
      <c r="DT97" s="242"/>
      <c r="DU97" s="242"/>
      <c r="DV97" s="242"/>
      <c r="DW97" s="242"/>
      <c r="DX97" s="242"/>
      <c r="DY97" s="242"/>
      <c r="DZ97" s="242"/>
      <c r="EA97" s="242"/>
      <c r="EB97" s="242"/>
      <c r="EC97" s="242"/>
      <c r="ED97" s="242"/>
      <c r="EE97" s="242"/>
      <c r="EF97" s="242"/>
      <c r="EG97" s="242"/>
      <c r="EH97" s="242"/>
      <c r="EI97" s="242"/>
      <c r="EJ97" s="242"/>
      <c r="EK97" s="242"/>
      <c r="EL97" s="242"/>
      <c r="EM97" s="242"/>
      <c r="EN97" s="242"/>
      <c r="EO97" s="242"/>
      <c r="EP97" s="242"/>
      <c r="EQ97" s="242"/>
      <c r="ER97" s="242"/>
      <c r="ES97" s="242"/>
      <c r="ET97" s="242"/>
      <c r="EU97" s="242"/>
      <c r="EV97" s="242"/>
      <c r="EW97" s="242"/>
      <c r="EX97" s="242"/>
      <c r="EY97" s="242"/>
      <c r="EZ97" s="242"/>
      <c r="FA97" s="242"/>
      <c r="FB97" s="242"/>
      <c r="FC97" s="242"/>
      <c r="FD97" s="242"/>
      <c r="FE97" s="242"/>
      <c r="FF97" s="242"/>
      <c r="FG97" s="242"/>
      <c r="FH97" s="242"/>
      <c r="FI97" s="242"/>
      <c r="FJ97" s="242"/>
    </row>
    <row r="98" spans="1:167" s="29" customFormat="1" ht="3" customHeight="1" x14ac:dyDescent="0.2">
      <c r="A98" s="26"/>
      <c r="B98" s="27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D98" s="30"/>
      <c r="EE98" s="30"/>
      <c r="EG98" s="31"/>
      <c r="EH98" s="31"/>
      <c r="EI98" s="31"/>
      <c r="EJ98" s="31"/>
      <c r="EK98" s="31"/>
      <c r="EL98" s="31"/>
      <c r="EM98" s="31"/>
      <c r="EN98" s="31"/>
      <c r="EO98" s="32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</row>
    <row r="99" spans="1:167" s="34" customFormat="1" ht="10.5" customHeight="1" x14ac:dyDescent="0.25">
      <c r="A99" s="243" t="s">
        <v>79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  <c r="AA99" s="243"/>
      <c r="AB99" s="243"/>
      <c r="AC99" s="243"/>
      <c r="AD99" s="243"/>
      <c r="AE99" s="243"/>
      <c r="AF99" s="243"/>
      <c r="AG99" s="243"/>
      <c r="AH99" s="243"/>
      <c r="AI99" s="243"/>
      <c r="AJ99" s="243"/>
      <c r="AK99" s="244"/>
      <c r="AL99" s="232" t="s">
        <v>18</v>
      </c>
      <c r="AM99" s="233"/>
      <c r="AN99" s="233"/>
      <c r="AO99" s="233"/>
      <c r="AP99" s="233"/>
      <c r="AQ99" s="234"/>
      <c r="AR99" s="252" t="s">
        <v>80</v>
      </c>
      <c r="AS99" s="253"/>
      <c r="AT99" s="253"/>
      <c r="AU99" s="253"/>
      <c r="AV99" s="253"/>
      <c r="AW99" s="253"/>
      <c r="AX99" s="253"/>
      <c r="AY99" s="253"/>
      <c r="AZ99" s="253"/>
      <c r="BA99" s="253"/>
      <c r="BB99" s="253"/>
      <c r="BC99" s="253"/>
      <c r="BD99" s="253"/>
      <c r="BE99" s="254"/>
      <c r="BF99" s="261" t="s">
        <v>81</v>
      </c>
      <c r="BG99" s="262"/>
      <c r="BH99" s="262"/>
      <c r="BI99" s="262"/>
      <c r="BJ99" s="262"/>
      <c r="BK99" s="262"/>
      <c r="BL99" s="262"/>
      <c r="BM99" s="262"/>
      <c r="BN99" s="262"/>
      <c r="BO99" s="262"/>
      <c r="BP99" s="262"/>
      <c r="BQ99" s="262"/>
      <c r="BR99" s="262"/>
      <c r="BS99" s="262"/>
      <c r="BT99" s="262"/>
      <c r="BU99" s="262"/>
      <c r="BV99" s="262"/>
      <c r="BW99" s="262"/>
      <c r="BX99" s="262"/>
      <c r="BY99" s="262"/>
      <c r="BZ99" s="262"/>
      <c r="CA99" s="262"/>
      <c r="CB99" s="262"/>
      <c r="CC99" s="262"/>
      <c r="CD99" s="262"/>
      <c r="CE99" s="262"/>
      <c r="CF99" s="262"/>
      <c r="CG99" s="262"/>
      <c r="CH99" s="262"/>
      <c r="CI99" s="262"/>
      <c r="CJ99" s="262"/>
      <c r="CK99" s="262"/>
      <c r="CL99" s="262"/>
      <c r="CM99" s="262"/>
      <c r="CN99" s="262"/>
      <c r="CO99" s="262"/>
      <c r="CP99" s="262"/>
      <c r="CQ99" s="262"/>
      <c r="CR99" s="262"/>
      <c r="CS99" s="262"/>
      <c r="CT99" s="262"/>
      <c r="CU99" s="262"/>
      <c r="CV99" s="262"/>
      <c r="CW99" s="262"/>
      <c r="CX99" s="262"/>
      <c r="CY99" s="262"/>
      <c r="CZ99" s="262"/>
      <c r="DA99" s="262"/>
      <c r="DB99" s="262"/>
      <c r="DC99" s="262"/>
      <c r="DD99" s="262"/>
      <c r="DE99" s="262"/>
      <c r="DF99" s="262"/>
      <c r="DG99" s="262"/>
      <c r="DH99" s="262"/>
      <c r="DI99" s="262"/>
      <c r="DJ99" s="262"/>
      <c r="DK99" s="262"/>
      <c r="DL99" s="262"/>
      <c r="DM99" s="262"/>
      <c r="DN99" s="262"/>
      <c r="DO99" s="262"/>
      <c r="DP99" s="262"/>
      <c r="DQ99" s="262"/>
      <c r="DR99" s="262"/>
      <c r="DS99" s="262"/>
      <c r="DT99" s="262"/>
      <c r="DU99" s="262"/>
      <c r="DV99" s="262"/>
      <c r="DW99" s="262"/>
      <c r="DX99" s="262"/>
      <c r="DY99" s="262"/>
      <c r="DZ99" s="262"/>
      <c r="EA99" s="262"/>
      <c r="EB99" s="262"/>
      <c r="EC99" s="262"/>
      <c r="ED99" s="262"/>
      <c r="EE99" s="262"/>
      <c r="EF99" s="262"/>
      <c r="EG99" s="262"/>
      <c r="EH99" s="262"/>
      <c r="EI99" s="262"/>
      <c r="EJ99" s="262"/>
      <c r="EK99" s="262"/>
      <c r="EL99" s="262"/>
      <c r="EM99" s="262"/>
      <c r="EN99" s="262"/>
      <c r="EO99" s="262"/>
      <c r="EP99" s="262"/>
      <c r="EQ99" s="262"/>
      <c r="ER99" s="262"/>
      <c r="ES99" s="262"/>
      <c r="ET99" s="262"/>
      <c r="EU99" s="262"/>
      <c r="EV99" s="262"/>
      <c r="EW99" s="262"/>
      <c r="EX99" s="262"/>
      <c r="EY99" s="262"/>
      <c r="EZ99" s="262"/>
      <c r="FA99" s="262"/>
      <c r="FB99" s="262"/>
      <c r="FC99" s="262"/>
      <c r="FD99" s="262"/>
      <c r="FE99" s="262"/>
      <c r="FF99" s="262"/>
      <c r="FG99" s="262"/>
      <c r="FH99" s="262"/>
      <c r="FI99" s="262"/>
      <c r="FJ99" s="262"/>
      <c r="FK99" s="262"/>
    </row>
    <row r="100" spans="1:167" s="34" customFormat="1" ht="10.5" customHeight="1" x14ac:dyDescent="0.25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6"/>
      <c r="AL100" s="249"/>
      <c r="AM100" s="250"/>
      <c r="AN100" s="250"/>
      <c r="AO100" s="250"/>
      <c r="AP100" s="250"/>
      <c r="AQ100" s="251"/>
      <c r="AR100" s="255"/>
      <c r="AS100" s="256"/>
      <c r="AT100" s="256"/>
      <c r="AU100" s="256"/>
      <c r="AV100" s="256"/>
      <c r="AW100" s="256"/>
      <c r="AX100" s="256"/>
      <c r="AY100" s="256"/>
      <c r="AZ100" s="256"/>
      <c r="BA100" s="256"/>
      <c r="BB100" s="256"/>
      <c r="BC100" s="256"/>
      <c r="BD100" s="256"/>
      <c r="BE100" s="257"/>
      <c r="BF100" s="229" t="s">
        <v>21</v>
      </c>
      <c r="BG100" s="230"/>
      <c r="BH100" s="230"/>
      <c r="BI100" s="230"/>
      <c r="BJ100" s="230"/>
      <c r="BK100" s="230"/>
      <c r="BL100" s="230"/>
      <c r="BM100" s="230"/>
      <c r="BN100" s="230"/>
      <c r="BO100" s="230"/>
      <c r="BP100" s="230"/>
      <c r="BQ100" s="230"/>
      <c r="BR100" s="230"/>
      <c r="BS100" s="230"/>
      <c r="BT100" s="230"/>
      <c r="BU100" s="230"/>
      <c r="BV100" s="230"/>
      <c r="BW100" s="230"/>
      <c r="BX100" s="230"/>
      <c r="BY100" s="230"/>
      <c r="BZ100" s="230"/>
      <c r="CA100" s="230"/>
      <c r="CB100" s="230"/>
      <c r="CC100" s="230"/>
      <c r="CD100" s="230"/>
      <c r="CE100" s="230"/>
      <c r="CF100" s="230"/>
      <c r="CG100" s="230"/>
      <c r="CH100" s="230"/>
      <c r="CI100" s="230"/>
      <c r="CJ100" s="230"/>
      <c r="CK100" s="230"/>
      <c r="CL100" s="230"/>
      <c r="CM100" s="230"/>
      <c r="CN100" s="230"/>
      <c r="CO100" s="230"/>
      <c r="CP100" s="230"/>
      <c r="CQ100" s="230"/>
      <c r="CR100" s="230"/>
      <c r="CS100" s="230"/>
      <c r="CT100" s="230"/>
      <c r="CU100" s="230"/>
      <c r="CV100" s="230"/>
      <c r="CW100" s="230"/>
      <c r="CX100" s="230"/>
      <c r="CY100" s="230"/>
      <c r="CZ100" s="230"/>
      <c r="DA100" s="230"/>
      <c r="DB100" s="230"/>
      <c r="DC100" s="230"/>
      <c r="DD100" s="230"/>
      <c r="DE100" s="230"/>
      <c r="DF100" s="230"/>
      <c r="DG100" s="230"/>
      <c r="DH100" s="230"/>
      <c r="DI100" s="230"/>
      <c r="DJ100" s="230"/>
      <c r="DK100" s="230"/>
      <c r="DL100" s="230"/>
      <c r="DM100" s="230"/>
      <c r="DN100" s="230"/>
      <c r="DO100" s="230"/>
      <c r="DP100" s="230"/>
      <c r="DQ100" s="230"/>
      <c r="DR100" s="230"/>
      <c r="DS100" s="230"/>
      <c r="DT100" s="230"/>
      <c r="DU100" s="230"/>
      <c r="DV100" s="230"/>
      <c r="DW100" s="230"/>
      <c r="DX100" s="230"/>
      <c r="DY100" s="230"/>
      <c r="DZ100" s="230"/>
      <c r="EA100" s="230"/>
      <c r="EB100" s="230"/>
      <c r="EC100" s="230"/>
      <c r="ED100" s="230"/>
      <c r="EE100" s="230"/>
      <c r="EF100" s="230"/>
      <c r="EG100" s="230"/>
      <c r="EH100" s="230"/>
      <c r="EI100" s="230"/>
      <c r="EJ100" s="230"/>
      <c r="EK100" s="230"/>
      <c r="EL100" s="230"/>
      <c r="EM100" s="230"/>
      <c r="EN100" s="230"/>
      <c r="EO100" s="230"/>
      <c r="EP100" s="230"/>
      <c r="EQ100" s="230"/>
      <c r="ER100" s="230"/>
      <c r="ES100" s="230"/>
      <c r="ET100" s="230"/>
      <c r="EU100" s="230"/>
      <c r="EV100" s="230"/>
      <c r="EW100" s="230"/>
      <c r="EX100" s="230"/>
      <c r="EY100" s="230"/>
      <c r="EZ100" s="230"/>
      <c r="FA100" s="230"/>
      <c r="FB100" s="230"/>
      <c r="FC100" s="230"/>
      <c r="FD100" s="230"/>
      <c r="FE100" s="230"/>
      <c r="FF100" s="230"/>
      <c r="FG100" s="230"/>
      <c r="FH100" s="230"/>
      <c r="FI100" s="230"/>
      <c r="FJ100" s="230"/>
      <c r="FK100" s="230"/>
    </row>
    <row r="101" spans="1:167" s="34" customFormat="1" ht="10.5" customHeight="1" x14ac:dyDescent="0.25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6"/>
      <c r="AL101" s="249"/>
      <c r="AM101" s="250"/>
      <c r="AN101" s="250"/>
      <c r="AO101" s="250"/>
      <c r="AP101" s="250"/>
      <c r="AQ101" s="251"/>
      <c r="AR101" s="255"/>
      <c r="AS101" s="256"/>
      <c r="AT101" s="256"/>
      <c r="AU101" s="256"/>
      <c r="AV101" s="256"/>
      <c r="AW101" s="256"/>
      <c r="AX101" s="256"/>
      <c r="AY101" s="256"/>
      <c r="AZ101" s="256"/>
      <c r="BA101" s="256"/>
      <c r="BB101" s="256"/>
      <c r="BC101" s="256"/>
      <c r="BD101" s="256"/>
      <c r="BE101" s="257"/>
      <c r="BF101" s="229" t="s">
        <v>82</v>
      </c>
      <c r="BG101" s="230"/>
      <c r="BH101" s="230"/>
      <c r="BI101" s="230"/>
      <c r="BJ101" s="230"/>
      <c r="BK101" s="230"/>
      <c r="BL101" s="230"/>
      <c r="BM101" s="230"/>
      <c r="BN101" s="230"/>
      <c r="BO101" s="230"/>
      <c r="BP101" s="230"/>
      <c r="BQ101" s="230"/>
      <c r="BR101" s="230"/>
      <c r="BS101" s="230"/>
      <c r="BT101" s="230"/>
      <c r="BU101" s="230"/>
      <c r="BV101" s="230"/>
      <c r="BW101" s="230"/>
      <c r="BX101" s="230"/>
      <c r="BY101" s="230"/>
      <c r="BZ101" s="230"/>
      <c r="CA101" s="230"/>
      <c r="CB101" s="230"/>
      <c r="CC101" s="230"/>
      <c r="CD101" s="230"/>
      <c r="CE101" s="230"/>
      <c r="CF101" s="230"/>
      <c r="CG101" s="230"/>
      <c r="CH101" s="230"/>
      <c r="CI101" s="230"/>
      <c r="CJ101" s="230"/>
      <c r="CK101" s="230"/>
      <c r="CL101" s="230"/>
      <c r="CM101" s="230"/>
      <c r="CN101" s="230"/>
      <c r="CO101" s="230"/>
      <c r="CP101" s="230"/>
      <c r="CQ101" s="230"/>
      <c r="CR101" s="230"/>
      <c r="CS101" s="230"/>
      <c r="CT101" s="230"/>
      <c r="CU101" s="230"/>
      <c r="CV101" s="230"/>
      <c r="CW101" s="230"/>
      <c r="CX101" s="230"/>
      <c r="CY101" s="230"/>
      <c r="CZ101" s="230"/>
      <c r="DA101" s="230"/>
      <c r="DB101" s="230"/>
      <c r="DC101" s="230"/>
      <c r="DD101" s="230"/>
      <c r="DE101" s="230"/>
      <c r="DF101" s="230"/>
      <c r="DG101" s="230"/>
      <c r="DH101" s="230"/>
      <c r="DI101" s="230"/>
      <c r="DJ101" s="231"/>
      <c r="DK101" s="232" t="s">
        <v>83</v>
      </c>
      <c r="DL101" s="233"/>
      <c r="DM101" s="233"/>
      <c r="DN101" s="233"/>
      <c r="DO101" s="233"/>
      <c r="DP101" s="233"/>
      <c r="DQ101" s="233"/>
      <c r="DR101" s="233"/>
      <c r="DS101" s="233"/>
      <c r="DT101" s="233"/>
      <c r="DU101" s="233"/>
      <c r="DV101" s="233"/>
      <c r="DW101" s="233"/>
      <c r="DX101" s="233"/>
      <c r="DY101" s="234"/>
      <c r="DZ101" s="232" t="s">
        <v>84</v>
      </c>
      <c r="EA101" s="233"/>
      <c r="EB101" s="233"/>
      <c r="EC101" s="233"/>
      <c r="ED101" s="233"/>
      <c r="EE101" s="233"/>
      <c r="EF101" s="233"/>
      <c r="EG101" s="233"/>
      <c r="EH101" s="233"/>
      <c r="EI101" s="234"/>
      <c r="EJ101" s="232" t="s">
        <v>85</v>
      </c>
      <c r="EK101" s="233"/>
      <c r="EL101" s="233"/>
      <c r="EM101" s="233"/>
      <c r="EN101" s="233"/>
      <c r="EO101" s="233"/>
      <c r="EP101" s="233"/>
      <c r="EQ101" s="233"/>
      <c r="ER101" s="233"/>
      <c r="ES101" s="233"/>
      <c r="ET101" s="233"/>
      <c r="EU101" s="233"/>
      <c r="EV101" s="233"/>
      <c r="EW101" s="234"/>
      <c r="EX101" s="232" t="s">
        <v>86</v>
      </c>
      <c r="EY101" s="233"/>
      <c r="EZ101" s="233"/>
      <c r="FA101" s="233"/>
      <c r="FB101" s="233"/>
      <c r="FC101" s="233"/>
      <c r="FD101" s="233"/>
      <c r="FE101" s="233"/>
      <c r="FF101" s="233"/>
      <c r="FG101" s="233"/>
      <c r="FH101" s="233"/>
      <c r="FI101" s="233"/>
      <c r="FJ101" s="233"/>
      <c r="FK101" s="233"/>
    </row>
    <row r="102" spans="1:167" s="34" customFormat="1" ht="60" customHeight="1" x14ac:dyDescent="0.2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8"/>
      <c r="AL102" s="235"/>
      <c r="AM102" s="236"/>
      <c r="AN102" s="236"/>
      <c r="AO102" s="236"/>
      <c r="AP102" s="236"/>
      <c r="AQ102" s="237"/>
      <c r="AR102" s="258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60"/>
      <c r="BF102" s="238" t="s">
        <v>87</v>
      </c>
      <c r="BG102" s="239"/>
      <c r="BH102" s="239"/>
      <c r="BI102" s="239"/>
      <c r="BJ102" s="239"/>
      <c r="BK102" s="239"/>
      <c r="BL102" s="239"/>
      <c r="BM102" s="239"/>
      <c r="BN102" s="239"/>
      <c r="BO102" s="239"/>
      <c r="BP102" s="239"/>
      <c r="BQ102" s="239"/>
      <c r="BR102" s="239"/>
      <c r="BS102" s="239"/>
      <c r="BT102" s="240"/>
      <c r="BU102" s="238" t="s">
        <v>88</v>
      </c>
      <c r="BV102" s="239"/>
      <c r="BW102" s="239"/>
      <c r="BX102" s="239"/>
      <c r="BY102" s="239"/>
      <c r="BZ102" s="239"/>
      <c r="CA102" s="239"/>
      <c r="CB102" s="239"/>
      <c r="CC102" s="239"/>
      <c r="CD102" s="239"/>
      <c r="CE102" s="239"/>
      <c r="CF102" s="239"/>
      <c r="CG102" s="239"/>
      <c r="CH102" s="240"/>
      <c r="CI102" s="238" t="s">
        <v>89</v>
      </c>
      <c r="CJ102" s="239"/>
      <c r="CK102" s="239"/>
      <c r="CL102" s="239"/>
      <c r="CM102" s="239"/>
      <c r="CN102" s="239"/>
      <c r="CO102" s="239"/>
      <c r="CP102" s="239"/>
      <c r="CQ102" s="239"/>
      <c r="CR102" s="239"/>
      <c r="CS102" s="239"/>
      <c r="CT102" s="239"/>
      <c r="CU102" s="239"/>
      <c r="CV102" s="240"/>
      <c r="CW102" s="238" t="s">
        <v>90</v>
      </c>
      <c r="CX102" s="239"/>
      <c r="CY102" s="239"/>
      <c r="CZ102" s="239"/>
      <c r="DA102" s="239"/>
      <c r="DB102" s="239"/>
      <c r="DC102" s="239"/>
      <c r="DD102" s="239"/>
      <c r="DE102" s="239"/>
      <c r="DF102" s="239"/>
      <c r="DG102" s="239"/>
      <c r="DH102" s="239"/>
      <c r="DI102" s="239"/>
      <c r="DJ102" s="240"/>
      <c r="DK102" s="235"/>
      <c r="DL102" s="236"/>
      <c r="DM102" s="236"/>
      <c r="DN102" s="236"/>
      <c r="DO102" s="236"/>
      <c r="DP102" s="236"/>
      <c r="DQ102" s="236"/>
      <c r="DR102" s="236"/>
      <c r="DS102" s="236"/>
      <c r="DT102" s="236"/>
      <c r="DU102" s="236"/>
      <c r="DV102" s="236"/>
      <c r="DW102" s="236"/>
      <c r="DX102" s="236"/>
      <c r="DY102" s="237"/>
      <c r="DZ102" s="235"/>
      <c r="EA102" s="236"/>
      <c r="EB102" s="236"/>
      <c r="EC102" s="236"/>
      <c r="ED102" s="236"/>
      <c r="EE102" s="236"/>
      <c r="EF102" s="236"/>
      <c r="EG102" s="236"/>
      <c r="EH102" s="236"/>
      <c r="EI102" s="237"/>
      <c r="EJ102" s="235"/>
      <c r="EK102" s="236"/>
      <c r="EL102" s="236"/>
      <c r="EM102" s="236"/>
      <c r="EN102" s="236"/>
      <c r="EO102" s="236"/>
      <c r="EP102" s="236"/>
      <c r="EQ102" s="236"/>
      <c r="ER102" s="236"/>
      <c r="ES102" s="236"/>
      <c r="ET102" s="236"/>
      <c r="EU102" s="236"/>
      <c r="EV102" s="236"/>
      <c r="EW102" s="237"/>
      <c r="EX102" s="235"/>
      <c r="EY102" s="236"/>
      <c r="EZ102" s="236"/>
      <c r="FA102" s="236"/>
      <c r="FB102" s="236"/>
      <c r="FC102" s="236"/>
      <c r="FD102" s="236"/>
      <c r="FE102" s="236"/>
      <c r="FF102" s="236"/>
      <c r="FG102" s="236"/>
      <c r="FH102" s="236"/>
      <c r="FI102" s="236"/>
      <c r="FJ102" s="236"/>
      <c r="FK102" s="236"/>
    </row>
    <row r="103" spans="1:167" s="35" customFormat="1" ht="10.5" customHeight="1" thickBot="1" x14ac:dyDescent="0.3">
      <c r="A103" s="269">
        <v>1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69"/>
      <c r="AJ103" s="269"/>
      <c r="AK103" s="270"/>
      <c r="AL103" s="264">
        <v>2</v>
      </c>
      <c r="AM103" s="265"/>
      <c r="AN103" s="265"/>
      <c r="AO103" s="265"/>
      <c r="AP103" s="265"/>
      <c r="AQ103" s="266"/>
      <c r="AR103" s="271">
        <v>3</v>
      </c>
      <c r="AS103" s="272"/>
      <c r="AT103" s="272"/>
      <c r="AU103" s="272"/>
      <c r="AV103" s="272"/>
      <c r="AW103" s="272"/>
      <c r="AX103" s="272"/>
      <c r="AY103" s="272"/>
      <c r="AZ103" s="272"/>
      <c r="BA103" s="272"/>
      <c r="BB103" s="272"/>
      <c r="BC103" s="272"/>
      <c r="BD103" s="272"/>
      <c r="BE103" s="273"/>
      <c r="BF103" s="264">
        <v>4</v>
      </c>
      <c r="BG103" s="265"/>
      <c r="BH103" s="265"/>
      <c r="BI103" s="265"/>
      <c r="BJ103" s="265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6"/>
      <c r="BU103" s="264">
        <v>5</v>
      </c>
      <c r="BV103" s="265"/>
      <c r="BW103" s="265"/>
      <c r="BX103" s="265"/>
      <c r="BY103" s="265"/>
      <c r="BZ103" s="265"/>
      <c r="CA103" s="265"/>
      <c r="CB103" s="265"/>
      <c r="CC103" s="265"/>
      <c r="CD103" s="265"/>
      <c r="CE103" s="265"/>
      <c r="CF103" s="265"/>
      <c r="CG103" s="265"/>
      <c r="CH103" s="266"/>
      <c r="CI103" s="264">
        <v>6</v>
      </c>
      <c r="CJ103" s="265"/>
      <c r="CK103" s="265"/>
      <c r="CL103" s="265"/>
      <c r="CM103" s="265"/>
      <c r="CN103" s="265"/>
      <c r="CO103" s="265"/>
      <c r="CP103" s="265"/>
      <c r="CQ103" s="265"/>
      <c r="CR103" s="265"/>
      <c r="CS103" s="265"/>
      <c r="CT103" s="265"/>
      <c r="CU103" s="265"/>
      <c r="CV103" s="266"/>
      <c r="CW103" s="264">
        <v>7</v>
      </c>
      <c r="CX103" s="265"/>
      <c r="CY103" s="265"/>
      <c r="CZ103" s="265"/>
      <c r="DA103" s="265"/>
      <c r="DB103" s="265"/>
      <c r="DC103" s="265"/>
      <c r="DD103" s="265"/>
      <c r="DE103" s="265"/>
      <c r="DF103" s="265"/>
      <c r="DG103" s="265"/>
      <c r="DH103" s="265"/>
      <c r="DI103" s="265"/>
      <c r="DJ103" s="266"/>
      <c r="DK103" s="264">
        <v>8</v>
      </c>
      <c r="DL103" s="265"/>
      <c r="DM103" s="265"/>
      <c r="DN103" s="265"/>
      <c r="DO103" s="265"/>
      <c r="DP103" s="265"/>
      <c r="DQ103" s="265"/>
      <c r="DR103" s="265"/>
      <c r="DS103" s="265"/>
      <c r="DT103" s="265"/>
      <c r="DU103" s="265"/>
      <c r="DV103" s="265"/>
      <c r="DW103" s="265"/>
      <c r="DX103" s="265"/>
      <c r="DY103" s="266"/>
      <c r="DZ103" s="264">
        <v>9</v>
      </c>
      <c r="EA103" s="265"/>
      <c r="EB103" s="265"/>
      <c r="EC103" s="265"/>
      <c r="ED103" s="265"/>
      <c r="EE103" s="265"/>
      <c r="EF103" s="265"/>
      <c r="EG103" s="265"/>
      <c r="EH103" s="265"/>
      <c r="EI103" s="266"/>
      <c r="EJ103" s="264">
        <v>10</v>
      </c>
      <c r="EK103" s="265"/>
      <c r="EL103" s="265"/>
      <c r="EM103" s="265"/>
      <c r="EN103" s="265"/>
      <c r="EO103" s="265"/>
      <c r="EP103" s="265"/>
      <c r="EQ103" s="265"/>
      <c r="ER103" s="265"/>
      <c r="ES103" s="265"/>
      <c r="ET103" s="265"/>
      <c r="EU103" s="265"/>
      <c r="EV103" s="265"/>
      <c r="EW103" s="266"/>
      <c r="EX103" s="264">
        <v>11</v>
      </c>
      <c r="EY103" s="265"/>
      <c r="EZ103" s="265"/>
      <c r="FA103" s="265"/>
      <c r="FB103" s="265"/>
      <c r="FC103" s="265"/>
      <c r="FD103" s="265"/>
      <c r="FE103" s="265"/>
      <c r="FF103" s="265"/>
      <c r="FG103" s="265"/>
      <c r="FH103" s="265"/>
      <c r="FI103" s="265"/>
      <c r="FJ103" s="265"/>
      <c r="FK103" s="265"/>
    </row>
    <row r="104" spans="1:167" s="36" customFormat="1" ht="18.75" customHeight="1" x14ac:dyDescent="0.2">
      <c r="A104" s="267" t="s">
        <v>30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8"/>
      <c r="AL104" s="188" t="s">
        <v>31</v>
      </c>
      <c r="AM104" s="189"/>
      <c r="AN104" s="189"/>
      <c r="AO104" s="189"/>
      <c r="AP104" s="189"/>
      <c r="AQ104" s="190"/>
      <c r="AR104" s="191">
        <f>BF104+BU104+CI104+CW104+DK104+DZ104+EJ104+EX104</f>
        <v>0</v>
      </c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  <c r="BE104" s="193"/>
      <c r="BF104" s="194">
        <f>BF105</f>
        <v>0</v>
      </c>
      <c r="BG104" s="195"/>
      <c r="BH104" s="195"/>
      <c r="BI104" s="195"/>
      <c r="BJ104" s="195"/>
      <c r="BK104" s="195"/>
      <c r="BL104" s="195"/>
      <c r="BM104" s="195"/>
      <c r="BN104" s="195"/>
      <c r="BO104" s="195"/>
      <c r="BP104" s="195"/>
      <c r="BQ104" s="195"/>
      <c r="BR104" s="195"/>
      <c r="BS104" s="195"/>
      <c r="BT104" s="196"/>
      <c r="BU104" s="197">
        <f>BU105</f>
        <v>0</v>
      </c>
      <c r="BV104" s="198"/>
      <c r="BW104" s="198"/>
      <c r="BX104" s="198"/>
      <c r="BY104" s="198"/>
      <c r="BZ104" s="198"/>
      <c r="CA104" s="198"/>
      <c r="CB104" s="198"/>
      <c r="CC104" s="198"/>
      <c r="CD104" s="198"/>
      <c r="CE104" s="198"/>
      <c r="CF104" s="198"/>
      <c r="CG104" s="198"/>
      <c r="CH104" s="199"/>
      <c r="CI104" s="197">
        <f>CI105</f>
        <v>0</v>
      </c>
      <c r="CJ104" s="198"/>
      <c r="CK104" s="198"/>
      <c r="CL104" s="198"/>
      <c r="CM104" s="198"/>
      <c r="CN104" s="198"/>
      <c r="CO104" s="198"/>
      <c r="CP104" s="198"/>
      <c r="CQ104" s="198"/>
      <c r="CR104" s="198"/>
      <c r="CS104" s="198"/>
      <c r="CT104" s="198"/>
      <c r="CU104" s="198"/>
      <c r="CV104" s="199"/>
      <c r="CW104" s="197">
        <f>CW105</f>
        <v>0</v>
      </c>
      <c r="CX104" s="198"/>
      <c r="CY104" s="198"/>
      <c r="CZ104" s="198"/>
      <c r="DA104" s="198"/>
      <c r="DB104" s="198"/>
      <c r="DC104" s="198"/>
      <c r="DD104" s="198"/>
      <c r="DE104" s="198"/>
      <c r="DF104" s="198"/>
      <c r="DG104" s="198"/>
      <c r="DH104" s="198"/>
      <c r="DI104" s="198"/>
      <c r="DJ104" s="199"/>
      <c r="DK104" s="191">
        <f>DK105+DK106</f>
        <v>0</v>
      </c>
      <c r="DL104" s="192"/>
      <c r="DM104" s="192"/>
      <c r="DN104" s="192"/>
      <c r="DO104" s="192"/>
      <c r="DP104" s="192"/>
      <c r="DQ104" s="192"/>
      <c r="DR104" s="192"/>
      <c r="DS104" s="192"/>
      <c r="DT104" s="192"/>
      <c r="DU104" s="192"/>
      <c r="DV104" s="192"/>
      <c r="DW104" s="192"/>
      <c r="DX104" s="192"/>
      <c r="DY104" s="193"/>
      <c r="DZ104" s="197">
        <f>DZ105</f>
        <v>0</v>
      </c>
      <c r="EA104" s="198"/>
      <c r="EB104" s="198"/>
      <c r="EC104" s="198"/>
      <c r="ED104" s="198"/>
      <c r="EE104" s="198"/>
      <c r="EF104" s="198"/>
      <c r="EG104" s="198"/>
      <c r="EH104" s="198"/>
      <c r="EI104" s="199"/>
      <c r="EJ104" s="197">
        <f>EJ105</f>
        <v>0</v>
      </c>
      <c r="EK104" s="198"/>
      <c r="EL104" s="198"/>
      <c r="EM104" s="198"/>
      <c r="EN104" s="198"/>
      <c r="EO104" s="198"/>
      <c r="EP104" s="198"/>
      <c r="EQ104" s="198"/>
      <c r="ER104" s="198"/>
      <c r="ES104" s="198"/>
      <c r="ET104" s="198"/>
      <c r="EU104" s="198"/>
      <c r="EV104" s="198"/>
      <c r="EW104" s="199"/>
      <c r="EX104" s="197">
        <f>EX105</f>
        <v>0</v>
      </c>
      <c r="EY104" s="198"/>
      <c r="EZ104" s="198"/>
      <c r="FA104" s="198"/>
      <c r="FB104" s="198"/>
      <c r="FC104" s="198"/>
      <c r="FD104" s="198"/>
      <c r="FE104" s="198"/>
      <c r="FF104" s="198"/>
      <c r="FG104" s="198"/>
      <c r="FH104" s="198"/>
      <c r="FI104" s="198"/>
      <c r="FJ104" s="198"/>
      <c r="FK104" s="263"/>
    </row>
    <row r="105" spans="1:167" s="36" customFormat="1" ht="18.75" customHeight="1" x14ac:dyDescent="0.25">
      <c r="A105" s="276" t="s">
        <v>32</v>
      </c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7"/>
      <c r="AL105" s="202" t="s">
        <v>33</v>
      </c>
      <c r="AM105" s="203"/>
      <c r="AN105" s="203"/>
      <c r="AO105" s="203"/>
      <c r="AP105" s="203"/>
      <c r="AQ105" s="204"/>
      <c r="AR105" s="212">
        <f>BF105+BU105+CI105+CW105+DK105+DZ105+EJ105+EX105</f>
        <v>0</v>
      </c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4"/>
      <c r="BF105" s="215"/>
      <c r="BG105" s="216"/>
      <c r="BH105" s="216"/>
      <c r="BI105" s="216"/>
      <c r="BJ105" s="216"/>
      <c r="BK105" s="216"/>
      <c r="BL105" s="216"/>
      <c r="BM105" s="216"/>
      <c r="BN105" s="216"/>
      <c r="BO105" s="216"/>
      <c r="BP105" s="216"/>
      <c r="BQ105" s="216"/>
      <c r="BR105" s="216"/>
      <c r="BS105" s="216"/>
      <c r="BT105" s="217"/>
      <c r="BU105" s="215"/>
      <c r="BV105" s="216"/>
      <c r="BW105" s="216"/>
      <c r="BX105" s="216"/>
      <c r="BY105" s="216"/>
      <c r="BZ105" s="216"/>
      <c r="CA105" s="216"/>
      <c r="CB105" s="216"/>
      <c r="CC105" s="216"/>
      <c r="CD105" s="216"/>
      <c r="CE105" s="216"/>
      <c r="CF105" s="216"/>
      <c r="CG105" s="216"/>
      <c r="CH105" s="217"/>
      <c r="CI105" s="207"/>
      <c r="CJ105" s="208"/>
      <c r="CK105" s="208"/>
      <c r="CL105" s="208"/>
      <c r="CM105" s="208"/>
      <c r="CN105" s="208"/>
      <c r="CO105" s="208"/>
      <c r="CP105" s="208"/>
      <c r="CQ105" s="208"/>
      <c r="CR105" s="208"/>
      <c r="CS105" s="208"/>
      <c r="CT105" s="208"/>
      <c r="CU105" s="208"/>
      <c r="CV105" s="209"/>
      <c r="CW105" s="207"/>
      <c r="CX105" s="208"/>
      <c r="CY105" s="208"/>
      <c r="CZ105" s="208"/>
      <c r="DA105" s="208"/>
      <c r="DB105" s="208"/>
      <c r="DC105" s="208"/>
      <c r="DD105" s="208"/>
      <c r="DE105" s="208"/>
      <c r="DF105" s="208"/>
      <c r="DG105" s="208"/>
      <c r="DH105" s="208"/>
      <c r="DI105" s="208"/>
      <c r="DJ105" s="209"/>
      <c r="DK105" s="212"/>
      <c r="DL105" s="213"/>
      <c r="DM105" s="213"/>
      <c r="DN105" s="213"/>
      <c r="DO105" s="213"/>
      <c r="DP105" s="213"/>
      <c r="DQ105" s="213"/>
      <c r="DR105" s="213"/>
      <c r="DS105" s="213"/>
      <c r="DT105" s="213"/>
      <c r="DU105" s="213"/>
      <c r="DV105" s="213"/>
      <c r="DW105" s="213"/>
      <c r="DX105" s="213"/>
      <c r="DY105" s="214"/>
      <c r="DZ105" s="215"/>
      <c r="EA105" s="216"/>
      <c r="EB105" s="216"/>
      <c r="EC105" s="216"/>
      <c r="ED105" s="216"/>
      <c r="EE105" s="216"/>
      <c r="EF105" s="216"/>
      <c r="EG105" s="216"/>
      <c r="EH105" s="216"/>
      <c r="EI105" s="217"/>
      <c r="EJ105" s="207"/>
      <c r="EK105" s="208"/>
      <c r="EL105" s="208"/>
      <c r="EM105" s="208"/>
      <c r="EN105" s="208"/>
      <c r="EO105" s="208"/>
      <c r="EP105" s="208"/>
      <c r="EQ105" s="208"/>
      <c r="ER105" s="208"/>
      <c r="ES105" s="208"/>
      <c r="ET105" s="208"/>
      <c r="EU105" s="208"/>
      <c r="EV105" s="208"/>
      <c r="EW105" s="209"/>
      <c r="EX105" s="207"/>
      <c r="EY105" s="208"/>
      <c r="EZ105" s="208"/>
      <c r="FA105" s="208"/>
      <c r="FB105" s="208"/>
      <c r="FC105" s="208"/>
      <c r="FD105" s="208"/>
      <c r="FE105" s="208"/>
      <c r="FF105" s="208"/>
      <c r="FG105" s="208"/>
      <c r="FH105" s="208"/>
      <c r="FI105" s="208"/>
      <c r="FJ105" s="208"/>
      <c r="FK105" s="219"/>
    </row>
    <row r="106" spans="1:167" s="36" customFormat="1" ht="44.25" customHeight="1" x14ac:dyDescent="0.2">
      <c r="A106" s="274" t="s">
        <v>34</v>
      </c>
      <c r="B106" s="274"/>
      <c r="C106" s="274"/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274"/>
      <c r="Q106" s="274"/>
      <c r="R106" s="274"/>
      <c r="S106" s="274"/>
      <c r="T106" s="274"/>
      <c r="U106" s="274"/>
      <c r="V106" s="274"/>
      <c r="W106" s="274"/>
      <c r="X106" s="274"/>
      <c r="Y106" s="274"/>
      <c r="Z106" s="274"/>
      <c r="AA106" s="274"/>
      <c r="AB106" s="274"/>
      <c r="AC106" s="274"/>
      <c r="AD106" s="274"/>
      <c r="AE106" s="274"/>
      <c r="AF106" s="274"/>
      <c r="AG106" s="274"/>
      <c r="AH106" s="274"/>
      <c r="AI106" s="274"/>
      <c r="AJ106" s="274"/>
      <c r="AK106" s="275"/>
      <c r="AL106" s="202" t="s">
        <v>35</v>
      </c>
      <c r="AM106" s="203"/>
      <c r="AN106" s="203"/>
      <c r="AO106" s="203"/>
      <c r="AP106" s="203"/>
      <c r="AQ106" s="204"/>
      <c r="AR106" s="212">
        <f>BF106+BU106+CI106+CW106+DK106+DZ106+EJ106+EX106</f>
        <v>0</v>
      </c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4"/>
      <c r="BF106" s="207"/>
      <c r="BG106" s="208"/>
      <c r="BH106" s="208"/>
      <c r="BI106" s="208"/>
      <c r="BJ106" s="208"/>
      <c r="BK106" s="208"/>
      <c r="BL106" s="208"/>
      <c r="BM106" s="208"/>
      <c r="BN106" s="208"/>
      <c r="BO106" s="208"/>
      <c r="BP106" s="208"/>
      <c r="BQ106" s="208"/>
      <c r="BR106" s="208"/>
      <c r="BS106" s="208"/>
      <c r="BT106" s="209"/>
      <c r="BU106" s="207"/>
      <c r="BV106" s="208"/>
      <c r="BW106" s="208"/>
      <c r="BX106" s="208"/>
      <c r="BY106" s="208"/>
      <c r="BZ106" s="208"/>
      <c r="CA106" s="208"/>
      <c r="CB106" s="208"/>
      <c r="CC106" s="208"/>
      <c r="CD106" s="208"/>
      <c r="CE106" s="208"/>
      <c r="CF106" s="208"/>
      <c r="CG106" s="208"/>
      <c r="CH106" s="209"/>
      <c r="CI106" s="207"/>
      <c r="CJ106" s="208"/>
      <c r="CK106" s="208"/>
      <c r="CL106" s="208"/>
      <c r="CM106" s="208"/>
      <c r="CN106" s="208"/>
      <c r="CO106" s="208"/>
      <c r="CP106" s="208"/>
      <c r="CQ106" s="208"/>
      <c r="CR106" s="208"/>
      <c r="CS106" s="208"/>
      <c r="CT106" s="208"/>
      <c r="CU106" s="208"/>
      <c r="CV106" s="209"/>
      <c r="CW106" s="207"/>
      <c r="CX106" s="208"/>
      <c r="CY106" s="208"/>
      <c r="CZ106" s="208"/>
      <c r="DA106" s="208"/>
      <c r="DB106" s="208"/>
      <c r="DC106" s="208"/>
      <c r="DD106" s="208"/>
      <c r="DE106" s="208"/>
      <c r="DF106" s="208"/>
      <c r="DG106" s="208"/>
      <c r="DH106" s="208"/>
      <c r="DI106" s="208"/>
      <c r="DJ106" s="209"/>
      <c r="DK106" s="212"/>
      <c r="DL106" s="213"/>
      <c r="DM106" s="213"/>
      <c r="DN106" s="213"/>
      <c r="DO106" s="213"/>
      <c r="DP106" s="213"/>
      <c r="DQ106" s="213"/>
      <c r="DR106" s="213"/>
      <c r="DS106" s="213"/>
      <c r="DT106" s="213"/>
      <c r="DU106" s="213"/>
      <c r="DV106" s="213"/>
      <c r="DW106" s="213"/>
      <c r="DX106" s="213"/>
      <c r="DY106" s="214"/>
      <c r="DZ106" s="207"/>
      <c r="EA106" s="208"/>
      <c r="EB106" s="208"/>
      <c r="EC106" s="208"/>
      <c r="ED106" s="208"/>
      <c r="EE106" s="208"/>
      <c r="EF106" s="208"/>
      <c r="EG106" s="208"/>
      <c r="EH106" s="208"/>
      <c r="EI106" s="209"/>
      <c r="EJ106" s="207"/>
      <c r="EK106" s="208"/>
      <c r="EL106" s="208"/>
      <c r="EM106" s="208"/>
      <c r="EN106" s="208"/>
      <c r="EO106" s="208"/>
      <c r="EP106" s="208"/>
      <c r="EQ106" s="208"/>
      <c r="ER106" s="208"/>
      <c r="ES106" s="208"/>
      <c r="ET106" s="208"/>
      <c r="EU106" s="208"/>
      <c r="EV106" s="208"/>
      <c r="EW106" s="209"/>
      <c r="EX106" s="207"/>
      <c r="EY106" s="208"/>
      <c r="EZ106" s="208"/>
      <c r="FA106" s="208"/>
      <c r="FB106" s="208"/>
      <c r="FC106" s="208"/>
      <c r="FD106" s="208"/>
      <c r="FE106" s="208"/>
      <c r="FF106" s="208"/>
      <c r="FG106" s="208"/>
      <c r="FH106" s="208"/>
      <c r="FI106" s="208"/>
      <c r="FJ106" s="208"/>
      <c r="FK106" s="219"/>
    </row>
    <row r="107" spans="1:167" s="36" customFormat="1" ht="9.75" customHeight="1" x14ac:dyDescent="0.2">
      <c r="A107" s="278"/>
      <c r="B107" s="278"/>
      <c r="C107" s="278"/>
      <c r="D107" s="278"/>
      <c r="E107" s="278"/>
      <c r="F107" s="278"/>
      <c r="G107" s="278"/>
      <c r="H107" s="278"/>
      <c r="I107" s="278"/>
      <c r="J107" s="278"/>
      <c r="K107" s="278"/>
      <c r="L107" s="278"/>
      <c r="M107" s="278"/>
      <c r="N107" s="278"/>
      <c r="O107" s="278"/>
      <c r="P107" s="278"/>
      <c r="Q107" s="278"/>
      <c r="R107" s="278"/>
      <c r="S107" s="278"/>
      <c r="T107" s="278"/>
      <c r="U107" s="278"/>
      <c r="V107" s="278"/>
      <c r="W107" s="278"/>
      <c r="X107" s="278"/>
      <c r="Y107" s="278"/>
      <c r="Z107" s="278"/>
      <c r="AA107" s="278"/>
      <c r="AB107" s="278"/>
      <c r="AC107" s="278"/>
      <c r="AD107" s="278"/>
      <c r="AE107" s="278"/>
      <c r="AF107" s="278"/>
      <c r="AG107" s="278"/>
      <c r="AH107" s="278"/>
      <c r="AI107" s="278"/>
      <c r="AJ107" s="278"/>
      <c r="AK107" s="279"/>
      <c r="AL107" s="202"/>
      <c r="AM107" s="203"/>
      <c r="AN107" s="203"/>
      <c r="AO107" s="203"/>
      <c r="AP107" s="203"/>
      <c r="AQ107" s="204"/>
      <c r="AR107" s="212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4"/>
      <c r="BF107" s="207"/>
      <c r="BG107" s="208"/>
      <c r="BH107" s="208"/>
      <c r="BI107" s="208"/>
      <c r="BJ107" s="208"/>
      <c r="BK107" s="208"/>
      <c r="BL107" s="208"/>
      <c r="BM107" s="208"/>
      <c r="BN107" s="208"/>
      <c r="BO107" s="208"/>
      <c r="BP107" s="208"/>
      <c r="BQ107" s="208"/>
      <c r="BR107" s="208"/>
      <c r="BS107" s="208"/>
      <c r="BT107" s="209"/>
      <c r="BU107" s="207"/>
      <c r="BV107" s="208"/>
      <c r="BW107" s="208"/>
      <c r="BX107" s="208"/>
      <c r="BY107" s="208"/>
      <c r="BZ107" s="208"/>
      <c r="CA107" s="208"/>
      <c r="CB107" s="208"/>
      <c r="CC107" s="208"/>
      <c r="CD107" s="208"/>
      <c r="CE107" s="208"/>
      <c r="CF107" s="208"/>
      <c r="CG107" s="208"/>
      <c r="CH107" s="209"/>
      <c r="CI107" s="207"/>
      <c r="CJ107" s="208"/>
      <c r="CK107" s="208"/>
      <c r="CL107" s="208"/>
      <c r="CM107" s="208"/>
      <c r="CN107" s="208"/>
      <c r="CO107" s="208"/>
      <c r="CP107" s="208"/>
      <c r="CQ107" s="208"/>
      <c r="CR107" s="208"/>
      <c r="CS107" s="208"/>
      <c r="CT107" s="208"/>
      <c r="CU107" s="208"/>
      <c r="CV107" s="209"/>
      <c r="CW107" s="207"/>
      <c r="CX107" s="208"/>
      <c r="CY107" s="208"/>
      <c r="CZ107" s="208"/>
      <c r="DA107" s="208"/>
      <c r="DB107" s="208"/>
      <c r="DC107" s="208"/>
      <c r="DD107" s="208"/>
      <c r="DE107" s="208"/>
      <c r="DF107" s="208"/>
      <c r="DG107" s="208"/>
      <c r="DH107" s="208"/>
      <c r="DI107" s="208"/>
      <c r="DJ107" s="209"/>
      <c r="DK107" s="212"/>
      <c r="DL107" s="213"/>
      <c r="DM107" s="213"/>
      <c r="DN107" s="213"/>
      <c r="DO107" s="213"/>
      <c r="DP107" s="213"/>
      <c r="DQ107" s="213"/>
      <c r="DR107" s="213"/>
      <c r="DS107" s="213"/>
      <c r="DT107" s="213"/>
      <c r="DU107" s="213"/>
      <c r="DV107" s="213"/>
      <c r="DW107" s="213"/>
      <c r="DX107" s="213"/>
      <c r="DY107" s="214"/>
      <c r="DZ107" s="207"/>
      <c r="EA107" s="208"/>
      <c r="EB107" s="208"/>
      <c r="EC107" s="208"/>
      <c r="ED107" s="208"/>
      <c r="EE107" s="208"/>
      <c r="EF107" s="208"/>
      <c r="EG107" s="208"/>
      <c r="EH107" s="208"/>
      <c r="EI107" s="209"/>
      <c r="EJ107" s="207"/>
      <c r="EK107" s="208"/>
      <c r="EL107" s="208"/>
      <c r="EM107" s="208"/>
      <c r="EN107" s="208"/>
      <c r="EO107" s="208"/>
      <c r="EP107" s="208"/>
      <c r="EQ107" s="208"/>
      <c r="ER107" s="208"/>
      <c r="ES107" s="208"/>
      <c r="ET107" s="208"/>
      <c r="EU107" s="208"/>
      <c r="EV107" s="208"/>
      <c r="EW107" s="209"/>
      <c r="EX107" s="207"/>
      <c r="EY107" s="208"/>
      <c r="EZ107" s="208"/>
      <c r="FA107" s="208"/>
      <c r="FB107" s="208"/>
      <c r="FC107" s="208"/>
      <c r="FD107" s="208"/>
      <c r="FE107" s="208"/>
      <c r="FF107" s="208"/>
      <c r="FG107" s="208"/>
      <c r="FH107" s="208"/>
      <c r="FI107" s="208"/>
      <c r="FJ107" s="208"/>
      <c r="FK107" s="219"/>
    </row>
    <row r="108" spans="1:167" s="36" customFormat="1" ht="9.75" customHeight="1" x14ac:dyDescent="0.2">
      <c r="A108" s="278" t="s">
        <v>36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8"/>
      <c r="O108" s="278"/>
      <c r="P108" s="278"/>
      <c r="Q108" s="278"/>
      <c r="R108" s="278"/>
      <c r="S108" s="278"/>
      <c r="T108" s="278"/>
      <c r="U108" s="278"/>
      <c r="V108" s="278"/>
      <c r="W108" s="278"/>
      <c r="X108" s="278"/>
      <c r="Y108" s="278"/>
      <c r="Z108" s="278"/>
      <c r="AA108" s="278"/>
      <c r="AB108" s="278"/>
      <c r="AC108" s="278"/>
      <c r="AD108" s="278"/>
      <c r="AE108" s="278"/>
      <c r="AF108" s="278"/>
      <c r="AG108" s="278"/>
      <c r="AH108" s="278"/>
      <c r="AI108" s="278"/>
      <c r="AJ108" s="278"/>
      <c r="AK108" s="279"/>
      <c r="AL108" s="202" t="s">
        <v>37</v>
      </c>
      <c r="AM108" s="203"/>
      <c r="AN108" s="203"/>
      <c r="AO108" s="203"/>
      <c r="AP108" s="203"/>
      <c r="AQ108" s="204"/>
      <c r="AR108" s="212">
        <f t="shared" ref="AR108:AR123" si="0">BF108+BU108+CI108+CW108+DK108+DZ108+EJ108+EX108</f>
        <v>0</v>
      </c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4"/>
      <c r="BF108" s="207"/>
      <c r="BG108" s="208"/>
      <c r="BH108" s="208"/>
      <c r="BI108" s="208"/>
      <c r="BJ108" s="208"/>
      <c r="BK108" s="208"/>
      <c r="BL108" s="208"/>
      <c r="BM108" s="208"/>
      <c r="BN108" s="208"/>
      <c r="BO108" s="208"/>
      <c r="BP108" s="208"/>
      <c r="BQ108" s="208"/>
      <c r="BR108" s="208"/>
      <c r="BS108" s="208"/>
      <c r="BT108" s="209"/>
      <c r="BU108" s="206"/>
      <c r="BV108" s="206"/>
      <c r="BW108" s="206"/>
      <c r="BX108" s="206"/>
      <c r="BY108" s="206"/>
      <c r="BZ108" s="206"/>
      <c r="CA108" s="206"/>
      <c r="CB108" s="206"/>
      <c r="CC108" s="206"/>
      <c r="CD108" s="206"/>
      <c r="CE108" s="206"/>
      <c r="CF108" s="206"/>
      <c r="CG108" s="206"/>
      <c r="CH108" s="206"/>
      <c r="CI108" s="206"/>
      <c r="CJ108" s="206"/>
      <c r="CK108" s="206"/>
      <c r="CL108" s="206"/>
      <c r="CM108" s="206"/>
      <c r="CN108" s="206"/>
      <c r="CO108" s="206"/>
      <c r="CP108" s="206"/>
      <c r="CQ108" s="206"/>
      <c r="CR108" s="206"/>
      <c r="CS108" s="206"/>
      <c r="CT108" s="206"/>
      <c r="CU108" s="206"/>
      <c r="CV108" s="206"/>
      <c r="CW108" s="206"/>
      <c r="CX108" s="206"/>
      <c r="CY108" s="206"/>
      <c r="CZ108" s="206"/>
      <c r="DA108" s="206"/>
      <c r="DB108" s="206"/>
      <c r="DC108" s="206"/>
      <c r="DD108" s="206"/>
      <c r="DE108" s="206"/>
      <c r="DF108" s="206"/>
      <c r="DG108" s="206"/>
      <c r="DH108" s="206"/>
      <c r="DI108" s="206"/>
      <c r="DJ108" s="206"/>
      <c r="DK108" s="205"/>
      <c r="DL108" s="205"/>
      <c r="DM108" s="205"/>
      <c r="DN108" s="205"/>
      <c r="DO108" s="205"/>
      <c r="DP108" s="205"/>
      <c r="DQ108" s="205"/>
      <c r="DR108" s="205"/>
      <c r="DS108" s="205"/>
      <c r="DT108" s="205"/>
      <c r="DU108" s="205"/>
      <c r="DV108" s="205"/>
      <c r="DW108" s="205"/>
      <c r="DX108" s="205"/>
      <c r="DY108" s="205"/>
      <c r="DZ108" s="206"/>
      <c r="EA108" s="206"/>
      <c r="EB108" s="206"/>
      <c r="EC108" s="206"/>
      <c r="ED108" s="206"/>
      <c r="EE108" s="206"/>
      <c r="EF108" s="206"/>
      <c r="EG108" s="206"/>
      <c r="EH108" s="206"/>
      <c r="EI108" s="206"/>
      <c r="EJ108" s="206"/>
      <c r="EK108" s="206"/>
      <c r="EL108" s="206"/>
      <c r="EM108" s="206"/>
      <c r="EN108" s="206"/>
      <c r="EO108" s="206"/>
      <c r="EP108" s="206"/>
      <c r="EQ108" s="206"/>
      <c r="ER108" s="206"/>
      <c r="ES108" s="206"/>
      <c r="ET108" s="206"/>
      <c r="EU108" s="206"/>
      <c r="EV108" s="206"/>
      <c r="EW108" s="206"/>
      <c r="EX108" s="206"/>
      <c r="EY108" s="206"/>
      <c r="EZ108" s="206"/>
      <c r="FA108" s="206"/>
      <c r="FB108" s="206"/>
      <c r="FC108" s="206"/>
      <c r="FD108" s="206"/>
      <c r="FE108" s="206"/>
      <c r="FF108" s="206"/>
      <c r="FG108" s="206"/>
      <c r="FH108" s="206"/>
      <c r="FI108" s="206"/>
      <c r="FJ108" s="206"/>
      <c r="FK108" s="218"/>
    </row>
    <row r="109" spans="1:167" s="36" customFormat="1" ht="10.5" customHeight="1" x14ac:dyDescent="0.2">
      <c r="A109" s="267" t="s">
        <v>38</v>
      </c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8"/>
      <c r="AL109" s="202" t="s">
        <v>39</v>
      </c>
      <c r="AM109" s="203"/>
      <c r="AN109" s="203"/>
      <c r="AO109" s="203"/>
      <c r="AP109" s="203"/>
      <c r="AQ109" s="204"/>
      <c r="AR109" s="212">
        <f t="shared" si="0"/>
        <v>120801.5</v>
      </c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4"/>
      <c r="BF109" s="207">
        <f>BF110</f>
        <v>120801.5</v>
      </c>
      <c r="BG109" s="208"/>
      <c r="BH109" s="208"/>
      <c r="BI109" s="208"/>
      <c r="BJ109" s="208"/>
      <c r="BK109" s="208"/>
      <c r="BL109" s="208"/>
      <c r="BM109" s="208"/>
      <c r="BN109" s="208"/>
      <c r="BO109" s="208"/>
      <c r="BP109" s="208"/>
      <c r="BQ109" s="208"/>
      <c r="BR109" s="208"/>
      <c r="BS109" s="208"/>
      <c r="BT109" s="209"/>
      <c r="BU109" s="206">
        <f>BU110</f>
        <v>0</v>
      </c>
      <c r="BV109" s="206"/>
      <c r="BW109" s="206"/>
      <c r="BX109" s="206"/>
      <c r="BY109" s="206"/>
      <c r="BZ109" s="206"/>
      <c r="CA109" s="206"/>
      <c r="CB109" s="206"/>
      <c r="CC109" s="206"/>
      <c r="CD109" s="206"/>
      <c r="CE109" s="206"/>
      <c r="CF109" s="206"/>
      <c r="CG109" s="206"/>
      <c r="CH109" s="206"/>
      <c r="CI109" s="206">
        <f>CI110</f>
        <v>0</v>
      </c>
      <c r="CJ109" s="206"/>
      <c r="CK109" s="206"/>
      <c r="CL109" s="206"/>
      <c r="CM109" s="206"/>
      <c r="CN109" s="206"/>
      <c r="CO109" s="206"/>
      <c r="CP109" s="206"/>
      <c r="CQ109" s="206"/>
      <c r="CR109" s="206"/>
      <c r="CS109" s="206"/>
      <c r="CT109" s="206"/>
      <c r="CU109" s="206"/>
      <c r="CV109" s="206"/>
      <c r="CW109" s="206">
        <f>CW110</f>
        <v>0</v>
      </c>
      <c r="CX109" s="206"/>
      <c r="CY109" s="206"/>
      <c r="CZ109" s="206"/>
      <c r="DA109" s="206"/>
      <c r="DB109" s="206"/>
      <c r="DC109" s="206"/>
      <c r="DD109" s="206"/>
      <c r="DE109" s="206"/>
      <c r="DF109" s="206"/>
      <c r="DG109" s="206"/>
      <c r="DH109" s="206"/>
      <c r="DI109" s="206"/>
      <c r="DJ109" s="206"/>
      <c r="DK109" s="205">
        <f>DK110+DK111</f>
        <v>0</v>
      </c>
      <c r="DL109" s="205"/>
      <c r="DM109" s="205"/>
      <c r="DN109" s="205"/>
      <c r="DO109" s="205"/>
      <c r="DP109" s="205"/>
      <c r="DQ109" s="205"/>
      <c r="DR109" s="205"/>
      <c r="DS109" s="205"/>
      <c r="DT109" s="205"/>
      <c r="DU109" s="205"/>
      <c r="DV109" s="205"/>
      <c r="DW109" s="205"/>
      <c r="DX109" s="205"/>
      <c r="DY109" s="205"/>
      <c r="DZ109" s="206">
        <f>DZ110</f>
        <v>0</v>
      </c>
      <c r="EA109" s="206"/>
      <c r="EB109" s="206"/>
      <c r="EC109" s="206"/>
      <c r="ED109" s="206"/>
      <c r="EE109" s="206"/>
      <c r="EF109" s="206"/>
      <c r="EG109" s="206"/>
      <c r="EH109" s="206"/>
      <c r="EI109" s="206"/>
      <c r="EJ109" s="206">
        <f>EJ110</f>
        <v>0</v>
      </c>
      <c r="EK109" s="206"/>
      <c r="EL109" s="206"/>
      <c r="EM109" s="206"/>
      <c r="EN109" s="206"/>
      <c r="EO109" s="206"/>
      <c r="EP109" s="206"/>
      <c r="EQ109" s="206"/>
      <c r="ER109" s="206"/>
      <c r="ES109" s="206"/>
      <c r="ET109" s="206"/>
      <c r="EU109" s="206"/>
      <c r="EV109" s="206"/>
      <c r="EW109" s="206"/>
      <c r="EX109" s="206">
        <f>EX110</f>
        <v>0</v>
      </c>
      <c r="EY109" s="206"/>
      <c r="EZ109" s="206"/>
      <c r="FA109" s="206"/>
      <c r="FB109" s="206"/>
      <c r="FC109" s="206"/>
      <c r="FD109" s="206"/>
      <c r="FE109" s="206"/>
      <c r="FF109" s="206"/>
      <c r="FG109" s="206"/>
      <c r="FH109" s="206"/>
      <c r="FI109" s="206"/>
      <c r="FJ109" s="206"/>
      <c r="FK109" s="218"/>
    </row>
    <row r="110" spans="1:167" s="36" customFormat="1" ht="18.75" customHeight="1" x14ac:dyDescent="0.25">
      <c r="A110" s="276" t="s">
        <v>32</v>
      </c>
      <c r="B110" s="276"/>
      <c r="C110" s="276"/>
      <c r="D110" s="276"/>
      <c r="E110" s="276"/>
      <c r="F110" s="276"/>
      <c r="G110" s="276"/>
      <c r="H110" s="276"/>
      <c r="I110" s="276"/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/>
      <c r="Z110" s="276"/>
      <c r="AA110" s="276"/>
      <c r="AB110" s="276"/>
      <c r="AC110" s="276"/>
      <c r="AD110" s="276"/>
      <c r="AE110" s="276"/>
      <c r="AF110" s="276"/>
      <c r="AG110" s="276"/>
      <c r="AH110" s="276"/>
      <c r="AI110" s="276"/>
      <c r="AJ110" s="276"/>
      <c r="AK110" s="277"/>
      <c r="AL110" s="202" t="s">
        <v>40</v>
      </c>
      <c r="AM110" s="203"/>
      <c r="AN110" s="203"/>
      <c r="AO110" s="203"/>
      <c r="AP110" s="203"/>
      <c r="AQ110" s="204"/>
      <c r="AR110" s="212">
        <f t="shared" si="0"/>
        <v>120801.5</v>
      </c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4"/>
      <c r="BF110" s="215">
        <v>120801.5</v>
      </c>
      <c r="BG110" s="216"/>
      <c r="BH110" s="216"/>
      <c r="BI110" s="216"/>
      <c r="BJ110" s="216"/>
      <c r="BK110" s="216"/>
      <c r="BL110" s="216"/>
      <c r="BM110" s="216"/>
      <c r="BN110" s="216"/>
      <c r="BO110" s="216"/>
      <c r="BP110" s="216"/>
      <c r="BQ110" s="216"/>
      <c r="BR110" s="216"/>
      <c r="BS110" s="216"/>
      <c r="BT110" s="217"/>
      <c r="BU110" s="206"/>
      <c r="BV110" s="206"/>
      <c r="BW110" s="206"/>
      <c r="BX110" s="206"/>
      <c r="BY110" s="206"/>
      <c r="BZ110" s="206"/>
      <c r="CA110" s="206"/>
      <c r="CB110" s="206"/>
      <c r="CC110" s="206"/>
      <c r="CD110" s="206"/>
      <c r="CE110" s="206"/>
      <c r="CF110" s="206"/>
      <c r="CG110" s="206"/>
      <c r="CH110" s="206"/>
      <c r="CI110" s="206"/>
      <c r="CJ110" s="206"/>
      <c r="CK110" s="206"/>
      <c r="CL110" s="206"/>
      <c r="CM110" s="206"/>
      <c r="CN110" s="206"/>
      <c r="CO110" s="206"/>
      <c r="CP110" s="206"/>
      <c r="CQ110" s="206"/>
      <c r="CR110" s="206"/>
      <c r="CS110" s="206"/>
      <c r="CT110" s="206"/>
      <c r="CU110" s="206"/>
      <c r="CV110" s="206"/>
      <c r="CW110" s="206"/>
      <c r="CX110" s="206"/>
      <c r="CY110" s="206"/>
      <c r="CZ110" s="206"/>
      <c r="DA110" s="206"/>
      <c r="DB110" s="206"/>
      <c r="DC110" s="206"/>
      <c r="DD110" s="206"/>
      <c r="DE110" s="206"/>
      <c r="DF110" s="206"/>
      <c r="DG110" s="206"/>
      <c r="DH110" s="206"/>
      <c r="DI110" s="206"/>
      <c r="DJ110" s="206"/>
      <c r="DK110" s="205"/>
      <c r="DL110" s="205"/>
      <c r="DM110" s="205"/>
      <c r="DN110" s="205"/>
      <c r="DO110" s="205"/>
      <c r="DP110" s="205"/>
      <c r="DQ110" s="205"/>
      <c r="DR110" s="205"/>
      <c r="DS110" s="205"/>
      <c r="DT110" s="205"/>
      <c r="DU110" s="205"/>
      <c r="DV110" s="205"/>
      <c r="DW110" s="205"/>
      <c r="DX110" s="205"/>
      <c r="DY110" s="205"/>
      <c r="DZ110" s="206"/>
      <c r="EA110" s="206"/>
      <c r="EB110" s="206"/>
      <c r="EC110" s="206"/>
      <c r="ED110" s="206"/>
      <c r="EE110" s="206"/>
      <c r="EF110" s="206"/>
      <c r="EG110" s="206"/>
      <c r="EH110" s="206"/>
      <c r="EI110" s="206"/>
      <c r="EJ110" s="206"/>
      <c r="EK110" s="206"/>
      <c r="EL110" s="206"/>
      <c r="EM110" s="206"/>
      <c r="EN110" s="206"/>
      <c r="EO110" s="206"/>
      <c r="EP110" s="206"/>
      <c r="EQ110" s="206"/>
      <c r="ER110" s="206"/>
      <c r="ES110" s="206"/>
      <c r="ET110" s="206"/>
      <c r="EU110" s="206"/>
      <c r="EV110" s="206"/>
      <c r="EW110" s="206"/>
      <c r="EX110" s="206"/>
      <c r="EY110" s="206"/>
      <c r="EZ110" s="206"/>
      <c r="FA110" s="206"/>
      <c r="FB110" s="206"/>
      <c r="FC110" s="206"/>
      <c r="FD110" s="206"/>
      <c r="FE110" s="206"/>
      <c r="FF110" s="206"/>
      <c r="FG110" s="206"/>
      <c r="FH110" s="206"/>
      <c r="FI110" s="206"/>
      <c r="FJ110" s="206"/>
      <c r="FK110" s="218"/>
    </row>
    <row r="111" spans="1:167" s="36" customFormat="1" ht="37.5" customHeight="1" x14ac:dyDescent="0.2">
      <c r="A111" s="274" t="s">
        <v>34</v>
      </c>
      <c r="B111" s="274"/>
      <c r="C111" s="274"/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  <c r="AB111" s="274"/>
      <c r="AC111" s="274"/>
      <c r="AD111" s="274"/>
      <c r="AE111" s="274"/>
      <c r="AF111" s="274"/>
      <c r="AG111" s="274"/>
      <c r="AH111" s="274"/>
      <c r="AI111" s="274"/>
      <c r="AJ111" s="274"/>
      <c r="AK111" s="275"/>
      <c r="AL111" s="202" t="s">
        <v>41</v>
      </c>
      <c r="AM111" s="203"/>
      <c r="AN111" s="203"/>
      <c r="AO111" s="203"/>
      <c r="AP111" s="203"/>
      <c r="AQ111" s="204"/>
      <c r="AR111" s="212">
        <f t="shared" si="0"/>
        <v>0</v>
      </c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4"/>
      <c r="BF111" s="207"/>
      <c r="BG111" s="208"/>
      <c r="BH111" s="208"/>
      <c r="BI111" s="208"/>
      <c r="BJ111" s="208"/>
      <c r="BK111" s="208"/>
      <c r="BL111" s="208"/>
      <c r="BM111" s="208"/>
      <c r="BN111" s="208"/>
      <c r="BO111" s="208"/>
      <c r="BP111" s="208"/>
      <c r="BQ111" s="208"/>
      <c r="BR111" s="208"/>
      <c r="BS111" s="208"/>
      <c r="BT111" s="209"/>
      <c r="BU111" s="207"/>
      <c r="BV111" s="208"/>
      <c r="BW111" s="208"/>
      <c r="BX111" s="208"/>
      <c r="BY111" s="208"/>
      <c r="BZ111" s="208"/>
      <c r="CA111" s="208"/>
      <c r="CB111" s="208"/>
      <c r="CC111" s="208"/>
      <c r="CD111" s="208"/>
      <c r="CE111" s="208"/>
      <c r="CF111" s="208"/>
      <c r="CG111" s="208"/>
      <c r="CH111" s="209"/>
      <c r="CI111" s="207"/>
      <c r="CJ111" s="208"/>
      <c r="CK111" s="208"/>
      <c r="CL111" s="208"/>
      <c r="CM111" s="208"/>
      <c r="CN111" s="208"/>
      <c r="CO111" s="208"/>
      <c r="CP111" s="208"/>
      <c r="CQ111" s="208"/>
      <c r="CR111" s="208"/>
      <c r="CS111" s="208"/>
      <c r="CT111" s="208"/>
      <c r="CU111" s="208"/>
      <c r="CV111" s="209"/>
      <c r="CW111" s="206"/>
      <c r="CX111" s="206"/>
      <c r="CY111" s="206"/>
      <c r="CZ111" s="206"/>
      <c r="DA111" s="206"/>
      <c r="DB111" s="206"/>
      <c r="DC111" s="206"/>
      <c r="DD111" s="206"/>
      <c r="DE111" s="206"/>
      <c r="DF111" s="206"/>
      <c r="DG111" s="206"/>
      <c r="DH111" s="206"/>
      <c r="DI111" s="206"/>
      <c r="DJ111" s="206"/>
      <c r="DK111" s="205"/>
      <c r="DL111" s="205"/>
      <c r="DM111" s="205"/>
      <c r="DN111" s="205"/>
      <c r="DO111" s="205"/>
      <c r="DP111" s="205"/>
      <c r="DQ111" s="205"/>
      <c r="DR111" s="205"/>
      <c r="DS111" s="205"/>
      <c r="DT111" s="205"/>
      <c r="DU111" s="205"/>
      <c r="DV111" s="205"/>
      <c r="DW111" s="205"/>
      <c r="DX111" s="205"/>
      <c r="DY111" s="205"/>
      <c r="DZ111" s="206"/>
      <c r="EA111" s="206"/>
      <c r="EB111" s="206"/>
      <c r="EC111" s="206"/>
      <c r="ED111" s="206"/>
      <c r="EE111" s="206"/>
      <c r="EF111" s="206"/>
      <c r="EG111" s="206"/>
      <c r="EH111" s="206"/>
      <c r="EI111" s="206"/>
      <c r="EJ111" s="206"/>
      <c r="EK111" s="206"/>
      <c r="EL111" s="206"/>
      <c r="EM111" s="206"/>
      <c r="EN111" s="206"/>
      <c r="EO111" s="206"/>
      <c r="EP111" s="206"/>
      <c r="EQ111" s="206"/>
      <c r="ER111" s="206"/>
      <c r="ES111" s="206"/>
      <c r="ET111" s="206"/>
      <c r="EU111" s="206"/>
      <c r="EV111" s="206"/>
      <c r="EW111" s="206"/>
      <c r="EX111" s="206"/>
      <c r="EY111" s="206"/>
      <c r="EZ111" s="206"/>
      <c r="FA111" s="206"/>
      <c r="FB111" s="206"/>
      <c r="FC111" s="206"/>
      <c r="FD111" s="206"/>
      <c r="FE111" s="206"/>
      <c r="FF111" s="206"/>
      <c r="FG111" s="206"/>
      <c r="FH111" s="206"/>
      <c r="FI111" s="206"/>
      <c r="FJ111" s="206"/>
      <c r="FK111" s="218"/>
    </row>
    <row r="112" spans="1:167" s="36" customFormat="1" ht="9.75" customHeight="1" x14ac:dyDescent="0.2">
      <c r="A112" s="175"/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6"/>
      <c r="AL112" s="126"/>
      <c r="AM112" s="127"/>
      <c r="AN112" s="127"/>
      <c r="AO112" s="127"/>
      <c r="AP112" s="127"/>
      <c r="AQ112" s="128"/>
      <c r="AR112" s="212">
        <f t="shared" si="0"/>
        <v>0</v>
      </c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4"/>
      <c r="BF112" s="166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8"/>
      <c r="BU112" s="166"/>
      <c r="BV112" s="167"/>
      <c r="BW112" s="167"/>
      <c r="BX112" s="167"/>
      <c r="BY112" s="167"/>
      <c r="BZ112" s="167"/>
      <c r="CA112" s="167"/>
      <c r="CB112" s="167"/>
      <c r="CC112" s="167"/>
      <c r="CD112" s="167"/>
      <c r="CE112" s="167"/>
      <c r="CF112" s="167"/>
      <c r="CG112" s="167"/>
      <c r="CH112" s="168"/>
      <c r="CI112" s="166"/>
      <c r="CJ112" s="167"/>
      <c r="CK112" s="167"/>
      <c r="CL112" s="167"/>
      <c r="CM112" s="167"/>
      <c r="CN112" s="167"/>
      <c r="CO112" s="167"/>
      <c r="CP112" s="167"/>
      <c r="CQ112" s="167"/>
      <c r="CR112" s="167"/>
      <c r="CS112" s="167"/>
      <c r="CT112" s="167"/>
      <c r="CU112" s="167"/>
      <c r="CV112" s="168"/>
      <c r="CW112" s="122"/>
      <c r="CX112" s="122"/>
      <c r="CY112" s="122"/>
      <c r="CZ112" s="122"/>
      <c r="DA112" s="122"/>
      <c r="DB112" s="122"/>
      <c r="DC112" s="122"/>
      <c r="DD112" s="122"/>
      <c r="DE112" s="122"/>
      <c r="DF112" s="122"/>
      <c r="DG112" s="122"/>
      <c r="DH112" s="122"/>
      <c r="DI112" s="122"/>
      <c r="DJ112" s="122"/>
      <c r="DK112" s="129"/>
      <c r="DL112" s="129"/>
      <c r="DM112" s="129"/>
      <c r="DN112" s="129"/>
      <c r="DO112" s="129"/>
      <c r="DP112" s="129"/>
      <c r="DQ112" s="129"/>
      <c r="DR112" s="129"/>
      <c r="DS112" s="129"/>
      <c r="DT112" s="129"/>
      <c r="DU112" s="129"/>
      <c r="DV112" s="129"/>
      <c r="DW112" s="129"/>
      <c r="DX112" s="129"/>
      <c r="DY112" s="129"/>
      <c r="DZ112" s="122"/>
      <c r="EA112" s="122"/>
      <c r="EB112" s="122"/>
      <c r="EC112" s="122"/>
      <c r="ED112" s="122"/>
      <c r="EE112" s="122"/>
      <c r="EF112" s="122"/>
      <c r="EG112" s="122"/>
      <c r="EH112" s="122"/>
      <c r="EI112" s="122"/>
      <c r="EJ112" s="122"/>
      <c r="EK112" s="122"/>
      <c r="EL112" s="122"/>
      <c r="EM112" s="122"/>
      <c r="EN112" s="122"/>
      <c r="EO112" s="122"/>
      <c r="EP112" s="122"/>
      <c r="EQ112" s="122"/>
      <c r="ER112" s="122"/>
      <c r="ES112" s="122"/>
      <c r="ET112" s="122"/>
      <c r="EU112" s="122"/>
      <c r="EV112" s="122"/>
      <c r="EW112" s="122"/>
      <c r="EX112" s="122"/>
      <c r="EY112" s="122"/>
      <c r="EZ112" s="122"/>
      <c r="FA112" s="122"/>
      <c r="FB112" s="122"/>
      <c r="FC112" s="122"/>
      <c r="FD112" s="122"/>
      <c r="FE112" s="122"/>
      <c r="FF112" s="122"/>
      <c r="FG112" s="122"/>
      <c r="FH112" s="122"/>
      <c r="FI112" s="122"/>
      <c r="FJ112" s="122"/>
      <c r="FK112" s="123"/>
    </row>
    <row r="113" spans="1:167" s="36" customFormat="1" ht="9.75" customHeight="1" x14ac:dyDescent="0.2">
      <c r="A113" s="175" t="s">
        <v>36</v>
      </c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6"/>
      <c r="AL113" s="126" t="s">
        <v>42</v>
      </c>
      <c r="AM113" s="127"/>
      <c r="AN113" s="127"/>
      <c r="AO113" s="127"/>
      <c r="AP113" s="127"/>
      <c r="AQ113" s="128"/>
      <c r="AR113" s="212">
        <f t="shared" si="0"/>
        <v>0</v>
      </c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4"/>
      <c r="BF113" s="166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8"/>
      <c r="BU113" s="166"/>
      <c r="BV113" s="167"/>
      <c r="BW113" s="167"/>
      <c r="BX113" s="167"/>
      <c r="BY113" s="167"/>
      <c r="BZ113" s="167"/>
      <c r="CA113" s="167"/>
      <c r="CB113" s="167"/>
      <c r="CC113" s="167"/>
      <c r="CD113" s="167"/>
      <c r="CE113" s="167"/>
      <c r="CF113" s="167"/>
      <c r="CG113" s="167"/>
      <c r="CH113" s="168"/>
      <c r="CI113" s="166"/>
      <c r="CJ113" s="167"/>
      <c r="CK113" s="167"/>
      <c r="CL113" s="167"/>
      <c r="CM113" s="167"/>
      <c r="CN113" s="167"/>
      <c r="CO113" s="167"/>
      <c r="CP113" s="167"/>
      <c r="CQ113" s="167"/>
      <c r="CR113" s="167"/>
      <c r="CS113" s="167"/>
      <c r="CT113" s="167"/>
      <c r="CU113" s="167"/>
      <c r="CV113" s="168"/>
      <c r="CW113" s="122"/>
      <c r="CX113" s="122"/>
      <c r="CY113" s="122"/>
      <c r="CZ113" s="122"/>
      <c r="DA113" s="122"/>
      <c r="DB113" s="122"/>
      <c r="DC113" s="122"/>
      <c r="DD113" s="122"/>
      <c r="DE113" s="122"/>
      <c r="DF113" s="122"/>
      <c r="DG113" s="122"/>
      <c r="DH113" s="122"/>
      <c r="DI113" s="122"/>
      <c r="DJ113" s="122"/>
      <c r="DK113" s="129"/>
      <c r="DL113" s="129"/>
      <c r="DM113" s="129"/>
      <c r="DN113" s="129"/>
      <c r="DO113" s="129"/>
      <c r="DP113" s="129"/>
      <c r="DQ113" s="129"/>
      <c r="DR113" s="129"/>
      <c r="DS113" s="129"/>
      <c r="DT113" s="129"/>
      <c r="DU113" s="129"/>
      <c r="DV113" s="129"/>
      <c r="DW113" s="129"/>
      <c r="DX113" s="129"/>
      <c r="DY113" s="129"/>
      <c r="DZ113" s="122"/>
      <c r="EA113" s="122"/>
      <c r="EB113" s="122"/>
      <c r="EC113" s="122"/>
      <c r="ED113" s="122"/>
      <c r="EE113" s="122"/>
      <c r="EF113" s="122"/>
      <c r="EG113" s="122"/>
      <c r="EH113" s="122"/>
      <c r="EI113" s="122"/>
      <c r="EJ113" s="122"/>
      <c r="EK113" s="122"/>
      <c r="EL113" s="122"/>
      <c r="EM113" s="122"/>
      <c r="EN113" s="122"/>
      <c r="EO113" s="122"/>
      <c r="EP113" s="122"/>
      <c r="EQ113" s="122"/>
      <c r="ER113" s="122"/>
      <c r="ES113" s="122"/>
      <c r="ET113" s="122"/>
      <c r="EU113" s="122"/>
      <c r="EV113" s="122"/>
      <c r="EW113" s="122"/>
      <c r="EX113" s="122"/>
      <c r="EY113" s="122"/>
      <c r="EZ113" s="122"/>
      <c r="FA113" s="122"/>
      <c r="FB113" s="122"/>
      <c r="FC113" s="122"/>
      <c r="FD113" s="122"/>
      <c r="FE113" s="122"/>
      <c r="FF113" s="122"/>
      <c r="FG113" s="122"/>
      <c r="FH113" s="122"/>
      <c r="FI113" s="122"/>
      <c r="FJ113" s="122"/>
      <c r="FK113" s="123"/>
    </row>
    <row r="114" spans="1:167" s="36" customFormat="1" ht="10.5" customHeight="1" x14ac:dyDescent="0.2">
      <c r="A114" s="155" t="s">
        <v>76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6"/>
      <c r="AL114" s="126" t="s">
        <v>44</v>
      </c>
      <c r="AM114" s="127"/>
      <c r="AN114" s="127"/>
      <c r="AO114" s="127"/>
      <c r="AP114" s="127"/>
      <c r="AQ114" s="128"/>
      <c r="AR114" s="212">
        <f t="shared" si="0"/>
        <v>0</v>
      </c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4"/>
      <c r="BF114" s="207">
        <f>BF115</f>
        <v>0</v>
      </c>
      <c r="BG114" s="208"/>
      <c r="BH114" s="208"/>
      <c r="BI114" s="208"/>
      <c r="BJ114" s="208"/>
      <c r="BK114" s="208"/>
      <c r="BL114" s="208"/>
      <c r="BM114" s="208"/>
      <c r="BN114" s="208"/>
      <c r="BO114" s="208"/>
      <c r="BP114" s="208"/>
      <c r="BQ114" s="208"/>
      <c r="BR114" s="208"/>
      <c r="BS114" s="208"/>
      <c r="BT114" s="209"/>
      <c r="BU114" s="206">
        <f>BU115</f>
        <v>0</v>
      </c>
      <c r="BV114" s="206"/>
      <c r="BW114" s="206"/>
      <c r="BX114" s="206"/>
      <c r="BY114" s="206"/>
      <c r="BZ114" s="206"/>
      <c r="CA114" s="206"/>
      <c r="CB114" s="206"/>
      <c r="CC114" s="206"/>
      <c r="CD114" s="206"/>
      <c r="CE114" s="206"/>
      <c r="CF114" s="206"/>
      <c r="CG114" s="206"/>
      <c r="CH114" s="206"/>
      <c r="CI114" s="206">
        <f>CI115</f>
        <v>0</v>
      </c>
      <c r="CJ114" s="206"/>
      <c r="CK114" s="206"/>
      <c r="CL114" s="206"/>
      <c r="CM114" s="206"/>
      <c r="CN114" s="206"/>
      <c r="CO114" s="206"/>
      <c r="CP114" s="206"/>
      <c r="CQ114" s="206"/>
      <c r="CR114" s="206"/>
      <c r="CS114" s="206"/>
      <c r="CT114" s="206"/>
      <c r="CU114" s="206"/>
      <c r="CV114" s="206"/>
      <c r="CW114" s="206">
        <f>CW115</f>
        <v>0</v>
      </c>
      <c r="CX114" s="206"/>
      <c r="CY114" s="206"/>
      <c r="CZ114" s="206"/>
      <c r="DA114" s="206"/>
      <c r="DB114" s="206"/>
      <c r="DC114" s="206"/>
      <c r="DD114" s="206"/>
      <c r="DE114" s="206"/>
      <c r="DF114" s="206"/>
      <c r="DG114" s="206"/>
      <c r="DH114" s="206"/>
      <c r="DI114" s="206"/>
      <c r="DJ114" s="206"/>
      <c r="DK114" s="205">
        <f>DK115+DK116</f>
        <v>0</v>
      </c>
      <c r="DL114" s="205"/>
      <c r="DM114" s="205"/>
      <c r="DN114" s="205"/>
      <c r="DO114" s="205"/>
      <c r="DP114" s="205"/>
      <c r="DQ114" s="205"/>
      <c r="DR114" s="205"/>
      <c r="DS114" s="205"/>
      <c r="DT114" s="205"/>
      <c r="DU114" s="205"/>
      <c r="DV114" s="205"/>
      <c r="DW114" s="205"/>
      <c r="DX114" s="205"/>
      <c r="DY114" s="205"/>
      <c r="DZ114" s="206">
        <f>DZ115</f>
        <v>0</v>
      </c>
      <c r="EA114" s="206"/>
      <c r="EB114" s="206"/>
      <c r="EC114" s="206"/>
      <c r="ED114" s="206"/>
      <c r="EE114" s="206"/>
      <c r="EF114" s="206"/>
      <c r="EG114" s="206"/>
      <c r="EH114" s="206"/>
      <c r="EI114" s="206"/>
      <c r="EJ114" s="206">
        <f>EJ115</f>
        <v>0</v>
      </c>
      <c r="EK114" s="206"/>
      <c r="EL114" s="206"/>
      <c r="EM114" s="206"/>
      <c r="EN114" s="206"/>
      <c r="EO114" s="206"/>
      <c r="EP114" s="206"/>
      <c r="EQ114" s="206"/>
      <c r="ER114" s="206"/>
      <c r="ES114" s="206"/>
      <c r="ET114" s="206"/>
      <c r="EU114" s="206"/>
      <c r="EV114" s="206"/>
      <c r="EW114" s="206"/>
      <c r="EX114" s="206">
        <f>EX115</f>
        <v>0</v>
      </c>
      <c r="EY114" s="206"/>
      <c r="EZ114" s="206"/>
      <c r="FA114" s="206"/>
      <c r="FB114" s="206"/>
      <c r="FC114" s="206"/>
      <c r="FD114" s="206"/>
      <c r="FE114" s="206"/>
      <c r="FF114" s="206"/>
      <c r="FG114" s="206"/>
      <c r="FH114" s="206"/>
      <c r="FI114" s="206"/>
      <c r="FJ114" s="206"/>
      <c r="FK114" s="218"/>
    </row>
    <row r="115" spans="1:167" s="36" customFormat="1" ht="18.75" customHeight="1" x14ac:dyDescent="0.25">
      <c r="A115" s="131" t="s">
        <v>32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1"/>
      <c r="AH115" s="131"/>
      <c r="AI115" s="131"/>
      <c r="AJ115" s="131"/>
      <c r="AK115" s="132"/>
      <c r="AL115" s="126" t="s">
        <v>45</v>
      </c>
      <c r="AM115" s="127"/>
      <c r="AN115" s="127"/>
      <c r="AO115" s="127"/>
      <c r="AP115" s="127"/>
      <c r="AQ115" s="128"/>
      <c r="AR115" s="212">
        <f t="shared" si="0"/>
        <v>0</v>
      </c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4"/>
      <c r="BF115" s="166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8"/>
      <c r="BU115" s="166"/>
      <c r="BV115" s="167"/>
      <c r="BW115" s="167"/>
      <c r="BX115" s="167"/>
      <c r="BY115" s="167"/>
      <c r="BZ115" s="167"/>
      <c r="CA115" s="167"/>
      <c r="CB115" s="167"/>
      <c r="CC115" s="167"/>
      <c r="CD115" s="167"/>
      <c r="CE115" s="167"/>
      <c r="CF115" s="167"/>
      <c r="CG115" s="167"/>
      <c r="CH115" s="168"/>
      <c r="CI115" s="166"/>
      <c r="CJ115" s="167"/>
      <c r="CK115" s="167"/>
      <c r="CL115" s="167"/>
      <c r="CM115" s="167"/>
      <c r="CN115" s="167"/>
      <c r="CO115" s="167"/>
      <c r="CP115" s="167"/>
      <c r="CQ115" s="167"/>
      <c r="CR115" s="167"/>
      <c r="CS115" s="167"/>
      <c r="CT115" s="167"/>
      <c r="CU115" s="167"/>
      <c r="CV115" s="168"/>
      <c r="CW115" s="122"/>
      <c r="CX115" s="122"/>
      <c r="CY115" s="122"/>
      <c r="CZ115" s="122"/>
      <c r="DA115" s="122"/>
      <c r="DB115" s="122"/>
      <c r="DC115" s="122"/>
      <c r="DD115" s="122"/>
      <c r="DE115" s="122"/>
      <c r="DF115" s="122"/>
      <c r="DG115" s="122"/>
      <c r="DH115" s="122"/>
      <c r="DI115" s="122"/>
      <c r="DJ115" s="122"/>
      <c r="DK115" s="129"/>
      <c r="DL115" s="129"/>
      <c r="DM115" s="129"/>
      <c r="DN115" s="129"/>
      <c r="DO115" s="129"/>
      <c r="DP115" s="129"/>
      <c r="DQ115" s="129"/>
      <c r="DR115" s="129"/>
      <c r="DS115" s="129"/>
      <c r="DT115" s="129"/>
      <c r="DU115" s="129"/>
      <c r="DV115" s="129"/>
      <c r="DW115" s="129"/>
      <c r="DX115" s="129"/>
      <c r="DY115" s="129"/>
      <c r="DZ115" s="122"/>
      <c r="EA115" s="122"/>
      <c r="EB115" s="122"/>
      <c r="EC115" s="122"/>
      <c r="ED115" s="122"/>
      <c r="EE115" s="122"/>
      <c r="EF115" s="122"/>
      <c r="EG115" s="122"/>
      <c r="EH115" s="122"/>
      <c r="EI115" s="122"/>
      <c r="EJ115" s="122"/>
      <c r="EK115" s="122"/>
      <c r="EL115" s="122"/>
      <c r="EM115" s="122"/>
      <c r="EN115" s="122"/>
      <c r="EO115" s="122"/>
      <c r="EP115" s="122"/>
      <c r="EQ115" s="122"/>
      <c r="ER115" s="122"/>
      <c r="ES115" s="122"/>
      <c r="ET115" s="122"/>
      <c r="EU115" s="122"/>
      <c r="EV115" s="122"/>
      <c r="EW115" s="122"/>
      <c r="EX115" s="122"/>
      <c r="EY115" s="122"/>
      <c r="EZ115" s="122"/>
      <c r="FA115" s="122"/>
      <c r="FB115" s="122"/>
      <c r="FC115" s="122"/>
      <c r="FD115" s="122"/>
      <c r="FE115" s="122"/>
      <c r="FF115" s="122"/>
      <c r="FG115" s="122"/>
      <c r="FH115" s="122"/>
      <c r="FI115" s="122"/>
      <c r="FJ115" s="122"/>
      <c r="FK115" s="123"/>
    </row>
    <row r="116" spans="1:167" s="36" customFormat="1" ht="37.5" customHeight="1" x14ac:dyDescent="0.2">
      <c r="A116" s="170" t="s">
        <v>34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1"/>
      <c r="AL116" s="126" t="s">
        <v>46</v>
      </c>
      <c r="AM116" s="127"/>
      <c r="AN116" s="127"/>
      <c r="AO116" s="127"/>
      <c r="AP116" s="127"/>
      <c r="AQ116" s="128"/>
      <c r="AR116" s="212">
        <f t="shared" si="0"/>
        <v>0</v>
      </c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4"/>
      <c r="BF116" s="166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8"/>
      <c r="BU116" s="166"/>
      <c r="BV116" s="167"/>
      <c r="BW116" s="167"/>
      <c r="BX116" s="167"/>
      <c r="BY116" s="167"/>
      <c r="BZ116" s="167"/>
      <c r="CA116" s="167"/>
      <c r="CB116" s="167"/>
      <c r="CC116" s="167"/>
      <c r="CD116" s="167"/>
      <c r="CE116" s="167"/>
      <c r="CF116" s="167"/>
      <c r="CG116" s="167"/>
      <c r="CH116" s="168"/>
      <c r="CI116" s="166"/>
      <c r="CJ116" s="167"/>
      <c r="CK116" s="167"/>
      <c r="CL116" s="167"/>
      <c r="CM116" s="167"/>
      <c r="CN116" s="167"/>
      <c r="CO116" s="167"/>
      <c r="CP116" s="167"/>
      <c r="CQ116" s="167"/>
      <c r="CR116" s="167"/>
      <c r="CS116" s="167"/>
      <c r="CT116" s="167"/>
      <c r="CU116" s="167"/>
      <c r="CV116" s="168"/>
      <c r="CW116" s="122"/>
      <c r="CX116" s="122"/>
      <c r="CY116" s="122"/>
      <c r="CZ116" s="122"/>
      <c r="DA116" s="122"/>
      <c r="DB116" s="122"/>
      <c r="DC116" s="122"/>
      <c r="DD116" s="122"/>
      <c r="DE116" s="122"/>
      <c r="DF116" s="122"/>
      <c r="DG116" s="122"/>
      <c r="DH116" s="122"/>
      <c r="DI116" s="122"/>
      <c r="DJ116" s="122"/>
      <c r="DK116" s="129"/>
      <c r="DL116" s="129"/>
      <c r="DM116" s="129"/>
      <c r="DN116" s="129"/>
      <c r="DO116" s="129"/>
      <c r="DP116" s="129"/>
      <c r="DQ116" s="129"/>
      <c r="DR116" s="129"/>
      <c r="DS116" s="129"/>
      <c r="DT116" s="129"/>
      <c r="DU116" s="129"/>
      <c r="DV116" s="129"/>
      <c r="DW116" s="129"/>
      <c r="DX116" s="129"/>
      <c r="DY116" s="129"/>
      <c r="DZ116" s="122"/>
      <c r="EA116" s="122"/>
      <c r="EB116" s="122"/>
      <c r="EC116" s="122"/>
      <c r="ED116" s="122"/>
      <c r="EE116" s="122"/>
      <c r="EF116" s="122"/>
      <c r="EG116" s="122"/>
      <c r="EH116" s="122"/>
      <c r="EI116" s="122"/>
      <c r="EJ116" s="122"/>
      <c r="EK116" s="122"/>
      <c r="EL116" s="122"/>
      <c r="EM116" s="122"/>
      <c r="EN116" s="122"/>
      <c r="EO116" s="122"/>
      <c r="EP116" s="122"/>
      <c r="EQ116" s="122"/>
      <c r="ER116" s="122"/>
      <c r="ES116" s="122"/>
      <c r="ET116" s="122"/>
      <c r="EU116" s="122"/>
      <c r="EV116" s="122"/>
      <c r="EW116" s="122"/>
      <c r="EX116" s="122"/>
      <c r="EY116" s="122"/>
      <c r="EZ116" s="122"/>
      <c r="FA116" s="122"/>
      <c r="FB116" s="122"/>
      <c r="FC116" s="122"/>
      <c r="FD116" s="122"/>
      <c r="FE116" s="122"/>
      <c r="FF116" s="122"/>
      <c r="FG116" s="122"/>
      <c r="FH116" s="122"/>
      <c r="FI116" s="122"/>
      <c r="FJ116" s="122"/>
      <c r="FK116" s="123"/>
    </row>
    <row r="117" spans="1:167" s="36" customFormat="1" ht="9.75" customHeight="1" x14ac:dyDescent="0.2">
      <c r="A117" s="175"/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6"/>
      <c r="AL117" s="126"/>
      <c r="AM117" s="127"/>
      <c r="AN117" s="127"/>
      <c r="AO117" s="127"/>
      <c r="AP117" s="127"/>
      <c r="AQ117" s="128"/>
      <c r="AR117" s="212">
        <f t="shared" si="0"/>
        <v>0</v>
      </c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4"/>
      <c r="BF117" s="166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8"/>
      <c r="BU117" s="166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8"/>
      <c r="CI117" s="166"/>
      <c r="CJ117" s="167"/>
      <c r="CK117" s="167"/>
      <c r="CL117" s="167"/>
      <c r="CM117" s="167"/>
      <c r="CN117" s="167"/>
      <c r="CO117" s="167"/>
      <c r="CP117" s="167"/>
      <c r="CQ117" s="167"/>
      <c r="CR117" s="167"/>
      <c r="CS117" s="167"/>
      <c r="CT117" s="167"/>
      <c r="CU117" s="167"/>
      <c r="CV117" s="168"/>
      <c r="CW117" s="122"/>
      <c r="CX117" s="122"/>
      <c r="CY117" s="122"/>
      <c r="CZ117" s="122"/>
      <c r="DA117" s="122"/>
      <c r="DB117" s="122"/>
      <c r="DC117" s="122"/>
      <c r="DD117" s="122"/>
      <c r="DE117" s="122"/>
      <c r="DF117" s="122"/>
      <c r="DG117" s="122"/>
      <c r="DH117" s="122"/>
      <c r="DI117" s="122"/>
      <c r="DJ117" s="122"/>
      <c r="DK117" s="129"/>
      <c r="DL117" s="129"/>
      <c r="DM117" s="129"/>
      <c r="DN117" s="129"/>
      <c r="DO117" s="129"/>
      <c r="DP117" s="129"/>
      <c r="DQ117" s="129"/>
      <c r="DR117" s="129"/>
      <c r="DS117" s="129"/>
      <c r="DT117" s="129"/>
      <c r="DU117" s="129"/>
      <c r="DV117" s="129"/>
      <c r="DW117" s="129"/>
      <c r="DX117" s="129"/>
      <c r="DY117" s="129"/>
      <c r="DZ117" s="122"/>
      <c r="EA117" s="122"/>
      <c r="EB117" s="122"/>
      <c r="EC117" s="122"/>
      <c r="ED117" s="122"/>
      <c r="EE117" s="122"/>
      <c r="EF117" s="122"/>
      <c r="EG117" s="122"/>
      <c r="EH117" s="122"/>
      <c r="EI117" s="122"/>
      <c r="EJ117" s="122"/>
      <c r="EK117" s="122"/>
      <c r="EL117" s="122"/>
      <c r="EM117" s="122"/>
      <c r="EN117" s="122"/>
      <c r="EO117" s="122"/>
      <c r="EP117" s="122"/>
      <c r="EQ117" s="122"/>
      <c r="ER117" s="122"/>
      <c r="ES117" s="122"/>
      <c r="ET117" s="122"/>
      <c r="EU117" s="122"/>
      <c r="EV117" s="122"/>
      <c r="EW117" s="122"/>
      <c r="EX117" s="122"/>
      <c r="EY117" s="122"/>
      <c r="EZ117" s="122"/>
      <c r="FA117" s="122"/>
      <c r="FB117" s="122"/>
      <c r="FC117" s="122"/>
      <c r="FD117" s="122"/>
      <c r="FE117" s="122"/>
      <c r="FF117" s="122"/>
      <c r="FG117" s="122"/>
      <c r="FH117" s="122"/>
      <c r="FI117" s="122"/>
      <c r="FJ117" s="122"/>
      <c r="FK117" s="123"/>
    </row>
    <row r="118" spans="1:167" s="36" customFormat="1" ht="9.75" customHeight="1" x14ac:dyDescent="0.2">
      <c r="A118" s="175" t="s">
        <v>36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6"/>
      <c r="AL118" s="126" t="s">
        <v>47</v>
      </c>
      <c r="AM118" s="127"/>
      <c r="AN118" s="127"/>
      <c r="AO118" s="127"/>
      <c r="AP118" s="127"/>
      <c r="AQ118" s="128"/>
      <c r="AR118" s="212">
        <f t="shared" si="0"/>
        <v>0</v>
      </c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4"/>
      <c r="BF118" s="166"/>
      <c r="BG118" s="167"/>
      <c r="BH118" s="167"/>
      <c r="BI118" s="167"/>
      <c r="BJ118" s="167"/>
      <c r="BK118" s="167"/>
      <c r="BL118" s="167"/>
      <c r="BM118" s="167"/>
      <c r="BN118" s="167"/>
      <c r="BO118" s="167"/>
      <c r="BP118" s="167"/>
      <c r="BQ118" s="167"/>
      <c r="BR118" s="167"/>
      <c r="BS118" s="167"/>
      <c r="BT118" s="168"/>
      <c r="BU118" s="166"/>
      <c r="BV118" s="167"/>
      <c r="BW118" s="167"/>
      <c r="BX118" s="167"/>
      <c r="BY118" s="167"/>
      <c r="BZ118" s="167"/>
      <c r="CA118" s="167"/>
      <c r="CB118" s="167"/>
      <c r="CC118" s="167"/>
      <c r="CD118" s="167"/>
      <c r="CE118" s="167"/>
      <c r="CF118" s="167"/>
      <c r="CG118" s="167"/>
      <c r="CH118" s="168"/>
      <c r="CI118" s="166"/>
      <c r="CJ118" s="167"/>
      <c r="CK118" s="167"/>
      <c r="CL118" s="167"/>
      <c r="CM118" s="167"/>
      <c r="CN118" s="167"/>
      <c r="CO118" s="167"/>
      <c r="CP118" s="167"/>
      <c r="CQ118" s="167"/>
      <c r="CR118" s="167"/>
      <c r="CS118" s="167"/>
      <c r="CT118" s="167"/>
      <c r="CU118" s="167"/>
      <c r="CV118" s="168"/>
      <c r="CW118" s="122"/>
      <c r="CX118" s="122"/>
      <c r="CY118" s="122"/>
      <c r="CZ118" s="122"/>
      <c r="DA118" s="122"/>
      <c r="DB118" s="122"/>
      <c r="DC118" s="122"/>
      <c r="DD118" s="122"/>
      <c r="DE118" s="122"/>
      <c r="DF118" s="122"/>
      <c r="DG118" s="122"/>
      <c r="DH118" s="122"/>
      <c r="DI118" s="122"/>
      <c r="DJ118" s="122"/>
      <c r="DK118" s="129"/>
      <c r="DL118" s="129"/>
      <c r="DM118" s="129"/>
      <c r="DN118" s="129"/>
      <c r="DO118" s="129"/>
      <c r="DP118" s="129"/>
      <c r="DQ118" s="129"/>
      <c r="DR118" s="129"/>
      <c r="DS118" s="129"/>
      <c r="DT118" s="129"/>
      <c r="DU118" s="129"/>
      <c r="DV118" s="129"/>
      <c r="DW118" s="129"/>
      <c r="DX118" s="129"/>
      <c r="DY118" s="129"/>
      <c r="DZ118" s="122"/>
      <c r="EA118" s="122"/>
      <c r="EB118" s="122"/>
      <c r="EC118" s="122"/>
      <c r="ED118" s="122"/>
      <c r="EE118" s="122"/>
      <c r="EF118" s="122"/>
      <c r="EG118" s="122"/>
      <c r="EH118" s="122"/>
      <c r="EI118" s="122"/>
      <c r="EJ118" s="122"/>
      <c r="EK118" s="122"/>
      <c r="EL118" s="122"/>
      <c r="EM118" s="122"/>
      <c r="EN118" s="122"/>
      <c r="EO118" s="122"/>
      <c r="EP118" s="122"/>
      <c r="EQ118" s="122"/>
      <c r="ER118" s="122"/>
      <c r="ES118" s="122"/>
      <c r="ET118" s="122"/>
      <c r="EU118" s="122"/>
      <c r="EV118" s="122"/>
      <c r="EW118" s="122"/>
      <c r="EX118" s="122"/>
      <c r="EY118" s="122"/>
      <c r="EZ118" s="122"/>
      <c r="FA118" s="122"/>
      <c r="FB118" s="122"/>
      <c r="FC118" s="122"/>
      <c r="FD118" s="122"/>
      <c r="FE118" s="122"/>
      <c r="FF118" s="122"/>
      <c r="FG118" s="122"/>
      <c r="FH118" s="122"/>
      <c r="FI118" s="122"/>
      <c r="FJ118" s="122"/>
      <c r="FK118" s="123"/>
    </row>
    <row r="119" spans="1:167" s="36" customFormat="1" ht="10.5" customHeight="1" x14ac:dyDescent="0.2">
      <c r="A119" s="155" t="s">
        <v>77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6"/>
      <c r="AL119" s="126" t="s">
        <v>49</v>
      </c>
      <c r="AM119" s="127"/>
      <c r="AN119" s="127"/>
      <c r="AO119" s="127"/>
      <c r="AP119" s="127"/>
      <c r="AQ119" s="128"/>
      <c r="AR119" s="212">
        <f t="shared" si="0"/>
        <v>0</v>
      </c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4"/>
      <c r="BF119" s="207">
        <f>BF120</f>
        <v>0</v>
      </c>
      <c r="BG119" s="208"/>
      <c r="BH119" s="208"/>
      <c r="BI119" s="208"/>
      <c r="BJ119" s="208"/>
      <c r="BK119" s="208"/>
      <c r="BL119" s="208"/>
      <c r="BM119" s="208"/>
      <c r="BN119" s="208"/>
      <c r="BO119" s="208"/>
      <c r="BP119" s="208"/>
      <c r="BQ119" s="208"/>
      <c r="BR119" s="208"/>
      <c r="BS119" s="208"/>
      <c r="BT119" s="209"/>
      <c r="BU119" s="206">
        <f>BU120</f>
        <v>0</v>
      </c>
      <c r="BV119" s="206"/>
      <c r="BW119" s="206"/>
      <c r="BX119" s="206"/>
      <c r="BY119" s="206"/>
      <c r="BZ119" s="206"/>
      <c r="CA119" s="206"/>
      <c r="CB119" s="206"/>
      <c r="CC119" s="206"/>
      <c r="CD119" s="206"/>
      <c r="CE119" s="206"/>
      <c r="CF119" s="206"/>
      <c r="CG119" s="206"/>
      <c r="CH119" s="206"/>
      <c r="CI119" s="206">
        <f>CI120</f>
        <v>0</v>
      </c>
      <c r="CJ119" s="206"/>
      <c r="CK119" s="206"/>
      <c r="CL119" s="206"/>
      <c r="CM119" s="206"/>
      <c r="CN119" s="206"/>
      <c r="CO119" s="206"/>
      <c r="CP119" s="206"/>
      <c r="CQ119" s="206"/>
      <c r="CR119" s="206"/>
      <c r="CS119" s="206"/>
      <c r="CT119" s="206"/>
      <c r="CU119" s="206"/>
      <c r="CV119" s="206"/>
      <c r="CW119" s="206">
        <f>CW120</f>
        <v>0</v>
      </c>
      <c r="CX119" s="206"/>
      <c r="CY119" s="206"/>
      <c r="CZ119" s="206"/>
      <c r="DA119" s="206"/>
      <c r="DB119" s="206"/>
      <c r="DC119" s="206"/>
      <c r="DD119" s="206"/>
      <c r="DE119" s="206"/>
      <c r="DF119" s="206"/>
      <c r="DG119" s="206"/>
      <c r="DH119" s="206"/>
      <c r="DI119" s="206"/>
      <c r="DJ119" s="206"/>
      <c r="DK119" s="205">
        <f>DK120+DK121</f>
        <v>0</v>
      </c>
      <c r="DL119" s="205"/>
      <c r="DM119" s="205"/>
      <c r="DN119" s="205"/>
      <c r="DO119" s="205"/>
      <c r="DP119" s="205"/>
      <c r="DQ119" s="205"/>
      <c r="DR119" s="205"/>
      <c r="DS119" s="205"/>
      <c r="DT119" s="205"/>
      <c r="DU119" s="205"/>
      <c r="DV119" s="205"/>
      <c r="DW119" s="205"/>
      <c r="DX119" s="205"/>
      <c r="DY119" s="205"/>
      <c r="DZ119" s="206">
        <f>DZ120</f>
        <v>0</v>
      </c>
      <c r="EA119" s="206"/>
      <c r="EB119" s="206"/>
      <c r="EC119" s="206"/>
      <c r="ED119" s="206"/>
      <c r="EE119" s="206"/>
      <c r="EF119" s="206"/>
      <c r="EG119" s="206"/>
      <c r="EH119" s="206"/>
      <c r="EI119" s="206"/>
      <c r="EJ119" s="206">
        <f>EJ120</f>
        <v>0</v>
      </c>
      <c r="EK119" s="206"/>
      <c r="EL119" s="206"/>
      <c r="EM119" s="206"/>
      <c r="EN119" s="206"/>
      <c r="EO119" s="206"/>
      <c r="EP119" s="206"/>
      <c r="EQ119" s="206"/>
      <c r="ER119" s="206"/>
      <c r="ES119" s="206"/>
      <c r="ET119" s="206"/>
      <c r="EU119" s="206"/>
      <c r="EV119" s="206"/>
      <c r="EW119" s="206"/>
      <c r="EX119" s="206">
        <f>EX120</f>
        <v>0</v>
      </c>
      <c r="EY119" s="206"/>
      <c r="EZ119" s="206"/>
      <c r="FA119" s="206"/>
      <c r="FB119" s="206"/>
      <c r="FC119" s="206"/>
      <c r="FD119" s="206"/>
      <c r="FE119" s="206"/>
      <c r="FF119" s="206"/>
      <c r="FG119" s="206"/>
      <c r="FH119" s="206"/>
      <c r="FI119" s="206"/>
      <c r="FJ119" s="206"/>
      <c r="FK119" s="218"/>
    </row>
    <row r="120" spans="1:167" s="36" customFormat="1" ht="18.75" customHeight="1" x14ac:dyDescent="0.25">
      <c r="A120" s="131" t="s">
        <v>32</v>
      </c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2"/>
      <c r="AL120" s="126" t="s">
        <v>50</v>
      </c>
      <c r="AM120" s="127"/>
      <c r="AN120" s="127"/>
      <c r="AO120" s="127"/>
      <c r="AP120" s="127"/>
      <c r="AQ120" s="128"/>
      <c r="AR120" s="212">
        <f t="shared" si="0"/>
        <v>0</v>
      </c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4"/>
      <c r="BF120" s="166"/>
      <c r="BG120" s="167"/>
      <c r="BH120" s="167"/>
      <c r="BI120" s="167"/>
      <c r="BJ120" s="167"/>
      <c r="BK120" s="167"/>
      <c r="BL120" s="167"/>
      <c r="BM120" s="167"/>
      <c r="BN120" s="167"/>
      <c r="BO120" s="167"/>
      <c r="BP120" s="167"/>
      <c r="BQ120" s="167"/>
      <c r="BR120" s="167"/>
      <c r="BS120" s="167"/>
      <c r="BT120" s="168"/>
      <c r="BU120" s="166"/>
      <c r="BV120" s="167"/>
      <c r="BW120" s="167"/>
      <c r="BX120" s="167"/>
      <c r="BY120" s="167"/>
      <c r="BZ120" s="167"/>
      <c r="CA120" s="167"/>
      <c r="CB120" s="167"/>
      <c r="CC120" s="167"/>
      <c r="CD120" s="167"/>
      <c r="CE120" s="167"/>
      <c r="CF120" s="167"/>
      <c r="CG120" s="167"/>
      <c r="CH120" s="168"/>
      <c r="CI120" s="166"/>
      <c r="CJ120" s="167"/>
      <c r="CK120" s="167"/>
      <c r="CL120" s="167"/>
      <c r="CM120" s="167"/>
      <c r="CN120" s="167"/>
      <c r="CO120" s="167"/>
      <c r="CP120" s="167"/>
      <c r="CQ120" s="167"/>
      <c r="CR120" s="167"/>
      <c r="CS120" s="167"/>
      <c r="CT120" s="167"/>
      <c r="CU120" s="167"/>
      <c r="CV120" s="168"/>
      <c r="CW120" s="122"/>
      <c r="CX120" s="122"/>
      <c r="CY120" s="122"/>
      <c r="CZ120" s="122"/>
      <c r="DA120" s="122"/>
      <c r="DB120" s="122"/>
      <c r="DC120" s="122"/>
      <c r="DD120" s="122"/>
      <c r="DE120" s="122"/>
      <c r="DF120" s="122"/>
      <c r="DG120" s="122"/>
      <c r="DH120" s="122"/>
      <c r="DI120" s="122"/>
      <c r="DJ120" s="122"/>
      <c r="DK120" s="129"/>
      <c r="DL120" s="129"/>
      <c r="DM120" s="129"/>
      <c r="DN120" s="129"/>
      <c r="DO120" s="129"/>
      <c r="DP120" s="129"/>
      <c r="DQ120" s="129"/>
      <c r="DR120" s="129"/>
      <c r="DS120" s="129"/>
      <c r="DT120" s="129"/>
      <c r="DU120" s="129"/>
      <c r="DV120" s="129"/>
      <c r="DW120" s="129"/>
      <c r="DX120" s="129"/>
      <c r="DY120" s="129"/>
      <c r="DZ120" s="122"/>
      <c r="EA120" s="122"/>
      <c r="EB120" s="122"/>
      <c r="EC120" s="122"/>
      <c r="ED120" s="122"/>
      <c r="EE120" s="122"/>
      <c r="EF120" s="122"/>
      <c r="EG120" s="122"/>
      <c r="EH120" s="122"/>
      <c r="EI120" s="122"/>
      <c r="EJ120" s="122"/>
      <c r="EK120" s="122"/>
      <c r="EL120" s="122"/>
      <c r="EM120" s="122"/>
      <c r="EN120" s="122"/>
      <c r="EO120" s="122"/>
      <c r="EP120" s="122"/>
      <c r="EQ120" s="122"/>
      <c r="ER120" s="122"/>
      <c r="ES120" s="122"/>
      <c r="ET120" s="122"/>
      <c r="EU120" s="122"/>
      <c r="EV120" s="122"/>
      <c r="EW120" s="122"/>
      <c r="EX120" s="122"/>
      <c r="EY120" s="122"/>
      <c r="EZ120" s="122"/>
      <c r="FA120" s="122"/>
      <c r="FB120" s="122"/>
      <c r="FC120" s="122"/>
      <c r="FD120" s="122"/>
      <c r="FE120" s="122"/>
      <c r="FF120" s="122"/>
      <c r="FG120" s="122"/>
      <c r="FH120" s="122"/>
      <c r="FI120" s="122"/>
      <c r="FJ120" s="122"/>
      <c r="FK120" s="123"/>
    </row>
    <row r="121" spans="1:167" s="36" customFormat="1" ht="37.5" customHeight="1" x14ac:dyDescent="0.2">
      <c r="A121" s="170" t="s">
        <v>34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1"/>
      <c r="AL121" s="126" t="s">
        <v>51</v>
      </c>
      <c r="AM121" s="127"/>
      <c r="AN121" s="127"/>
      <c r="AO121" s="127"/>
      <c r="AP121" s="127"/>
      <c r="AQ121" s="128"/>
      <c r="AR121" s="212">
        <f t="shared" si="0"/>
        <v>0</v>
      </c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4"/>
      <c r="BF121" s="166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8"/>
      <c r="BU121" s="166"/>
      <c r="BV121" s="167"/>
      <c r="BW121" s="167"/>
      <c r="BX121" s="167"/>
      <c r="BY121" s="167"/>
      <c r="BZ121" s="167"/>
      <c r="CA121" s="167"/>
      <c r="CB121" s="167"/>
      <c r="CC121" s="167"/>
      <c r="CD121" s="167"/>
      <c r="CE121" s="167"/>
      <c r="CF121" s="167"/>
      <c r="CG121" s="167"/>
      <c r="CH121" s="168"/>
      <c r="CI121" s="166"/>
      <c r="CJ121" s="167"/>
      <c r="CK121" s="167"/>
      <c r="CL121" s="167"/>
      <c r="CM121" s="167"/>
      <c r="CN121" s="167"/>
      <c r="CO121" s="167"/>
      <c r="CP121" s="167"/>
      <c r="CQ121" s="167"/>
      <c r="CR121" s="167"/>
      <c r="CS121" s="167"/>
      <c r="CT121" s="167"/>
      <c r="CU121" s="167"/>
      <c r="CV121" s="168"/>
      <c r="CW121" s="166"/>
      <c r="CX121" s="167"/>
      <c r="CY121" s="167"/>
      <c r="CZ121" s="167"/>
      <c r="DA121" s="167"/>
      <c r="DB121" s="167"/>
      <c r="DC121" s="167"/>
      <c r="DD121" s="167"/>
      <c r="DE121" s="167"/>
      <c r="DF121" s="167"/>
      <c r="DG121" s="167"/>
      <c r="DH121" s="167"/>
      <c r="DI121" s="167"/>
      <c r="DJ121" s="168"/>
      <c r="DK121" s="172"/>
      <c r="DL121" s="173"/>
      <c r="DM121" s="173"/>
      <c r="DN121" s="173"/>
      <c r="DO121" s="173"/>
      <c r="DP121" s="173"/>
      <c r="DQ121" s="173"/>
      <c r="DR121" s="173"/>
      <c r="DS121" s="173"/>
      <c r="DT121" s="173"/>
      <c r="DU121" s="173"/>
      <c r="DV121" s="173"/>
      <c r="DW121" s="173"/>
      <c r="DX121" s="173"/>
      <c r="DY121" s="174"/>
      <c r="DZ121" s="166"/>
      <c r="EA121" s="167"/>
      <c r="EB121" s="167"/>
      <c r="EC121" s="167"/>
      <c r="ED121" s="167"/>
      <c r="EE121" s="167"/>
      <c r="EF121" s="167"/>
      <c r="EG121" s="167"/>
      <c r="EH121" s="167"/>
      <c r="EI121" s="168"/>
      <c r="EJ121" s="166"/>
      <c r="EK121" s="167"/>
      <c r="EL121" s="167"/>
      <c r="EM121" s="167"/>
      <c r="EN121" s="167"/>
      <c r="EO121" s="167"/>
      <c r="EP121" s="167"/>
      <c r="EQ121" s="167"/>
      <c r="ER121" s="167"/>
      <c r="ES121" s="167"/>
      <c r="ET121" s="167"/>
      <c r="EU121" s="167"/>
      <c r="EV121" s="167"/>
      <c r="EW121" s="168"/>
      <c r="EX121" s="166"/>
      <c r="EY121" s="167"/>
      <c r="EZ121" s="167"/>
      <c r="FA121" s="167"/>
      <c r="FB121" s="167"/>
      <c r="FC121" s="167"/>
      <c r="FD121" s="167"/>
      <c r="FE121" s="167"/>
      <c r="FF121" s="167"/>
      <c r="FG121" s="167"/>
      <c r="FH121" s="167"/>
      <c r="FI121" s="167"/>
      <c r="FJ121" s="167"/>
      <c r="FK121" s="169"/>
    </row>
    <row r="122" spans="1:167" s="36" customFormat="1" ht="9.75" customHeight="1" x14ac:dyDescent="0.2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6"/>
      <c r="AL122" s="126"/>
      <c r="AM122" s="127"/>
      <c r="AN122" s="127"/>
      <c r="AO122" s="127"/>
      <c r="AP122" s="127"/>
      <c r="AQ122" s="128"/>
      <c r="AR122" s="212">
        <f t="shared" si="0"/>
        <v>0</v>
      </c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4"/>
      <c r="BF122" s="166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  <c r="BT122" s="168"/>
      <c r="BU122" s="166"/>
      <c r="BV122" s="167"/>
      <c r="BW122" s="167"/>
      <c r="BX122" s="167"/>
      <c r="BY122" s="167"/>
      <c r="BZ122" s="167"/>
      <c r="CA122" s="167"/>
      <c r="CB122" s="167"/>
      <c r="CC122" s="167"/>
      <c r="CD122" s="167"/>
      <c r="CE122" s="167"/>
      <c r="CF122" s="167"/>
      <c r="CG122" s="167"/>
      <c r="CH122" s="168"/>
      <c r="CI122" s="166"/>
      <c r="CJ122" s="167"/>
      <c r="CK122" s="167"/>
      <c r="CL122" s="167"/>
      <c r="CM122" s="167"/>
      <c r="CN122" s="167"/>
      <c r="CO122" s="167"/>
      <c r="CP122" s="167"/>
      <c r="CQ122" s="167"/>
      <c r="CR122" s="167"/>
      <c r="CS122" s="167"/>
      <c r="CT122" s="167"/>
      <c r="CU122" s="167"/>
      <c r="CV122" s="168"/>
      <c r="CW122" s="166"/>
      <c r="CX122" s="167"/>
      <c r="CY122" s="167"/>
      <c r="CZ122" s="167"/>
      <c r="DA122" s="167"/>
      <c r="DB122" s="167"/>
      <c r="DC122" s="167"/>
      <c r="DD122" s="167"/>
      <c r="DE122" s="167"/>
      <c r="DF122" s="167"/>
      <c r="DG122" s="167"/>
      <c r="DH122" s="167"/>
      <c r="DI122" s="167"/>
      <c r="DJ122" s="168"/>
      <c r="DK122" s="172"/>
      <c r="DL122" s="173"/>
      <c r="DM122" s="173"/>
      <c r="DN122" s="173"/>
      <c r="DO122" s="173"/>
      <c r="DP122" s="173"/>
      <c r="DQ122" s="173"/>
      <c r="DR122" s="173"/>
      <c r="DS122" s="173"/>
      <c r="DT122" s="173"/>
      <c r="DU122" s="173"/>
      <c r="DV122" s="173"/>
      <c r="DW122" s="173"/>
      <c r="DX122" s="173"/>
      <c r="DY122" s="174"/>
      <c r="DZ122" s="166"/>
      <c r="EA122" s="167"/>
      <c r="EB122" s="167"/>
      <c r="EC122" s="167"/>
      <c r="ED122" s="167"/>
      <c r="EE122" s="167"/>
      <c r="EF122" s="167"/>
      <c r="EG122" s="167"/>
      <c r="EH122" s="167"/>
      <c r="EI122" s="168"/>
      <c r="EJ122" s="166"/>
      <c r="EK122" s="167"/>
      <c r="EL122" s="167"/>
      <c r="EM122" s="167"/>
      <c r="EN122" s="167"/>
      <c r="EO122" s="167"/>
      <c r="EP122" s="167"/>
      <c r="EQ122" s="167"/>
      <c r="ER122" s="167"/>
      <c r="ES122" s="167"/>
      <c r="ET122" s="167"/>
      <c r="EU122" s="167"/>
      <c r="EV122" s="167"/>
      <c r="EW122" s="168"/>
      <c r="EX122" s="166"/>
      <c r="EY122" s="167"/>
      <c r="EZ122" s="167"/>
      <c r="FA122" s="167"/>
      <c r="FB122" s="167"/>
      <c r="FC122" s="167"/>
      <c r="FD122" s="167"/>
      <c r="FE122" s="167"/>
      <c r="FF122" s="167"/>
      <c r="FG122" s="167"/>
      <c r="FH122" s="167"/>
      <c r="FI122" s="167"/>
      <c r="FJ122" s="167"/>
      <c r="FK122" s="169"/>
    </row>
    <row r="123" spans="1:167" s="36" customFormat="1" ht="9.75" customHeight="1" x14ac:dyDescent="0.2">
      <c r="A123" s="175" t="s">
        <v>36</v>
      </c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6"/>
      <c r="AL123" s="126" t="s">
        <v>52</v>
      </c>
      <c r="AM123" s="127"/>
      <c r="AN123" s="127"/>
      <c r="AO123" s="127"/>
      <c r="AP123" s="127"/>
      <c r="AQ123" s="128"/>
      <c r="AR123" s="212">
        <f t="shared" si="0"/>
        <v>0</v>
      </c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4"/>
      <c r="BF123" s="166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8"/>
      <c r="BU123" s="166"/>
      <c r="BV123" s="167"/>
      <c r="BW123" s="167"/>
      <c r="BX123" s="167"/>
      <c r="BY123" s="167"/>
      <c r="BZ123" s="167"/>
      <c r="CA123" s="167"/>
      <c r="CB123" s="167"/>
      <c r="CC123" s="167"/>
      <c r="CD123" s="167"/>
      <c r="CE123" s="167"/>
      <c r="CF123" s="167"/>
      <c r="CG123" s="167"/>
      <c r="CH123" s="168"/>
      <c r="CI123" s="166"/>
      <c r="CJ123" s="167"/>
      <c r="CK123" s="167"/>
      <c r="CL123" s="167"/>
      <c r="CM123" s="167"/>
      <c r="CN123" s="167"/>
      <c r="CO123" s="167"/>
      <c r="CP123" s="167"/>
      <c r="CQ123" s="167"/>
      <c r="CR123" s="167"/>
      <c r="CS123" s="167"/>
      <c r="CT123" s="167"/>
      <c r="CU123" s="167"/>
      <c r="CV123" s="168"/>
      <c r="CW123" s="166"/>
      <c r="CX123" s="167"/>
      <c r="CY123" s="167"/>
      <c r="CZ123" s="167"/>
      <c r="DA123" s="167"/>
      <c r="DB123" s="167"/>
      <c r="DC123" s="167"/>
      <c r="DD123" s="167"/>
      <c r="DE123" s="167"/>
      <c r="DF123" s="167"/>
      <c r="DG123" s="167"/>
      <c r="DH123" s="167"/>
      <c r="DI123" s="167"/>
      <c r="DJ123" s="168"/>
      <c r="DK123" s="172"/>
      <c r="DL123" s="173"/>
      <c r="DM123" s="173"/>
      <c r="DN123" s="173"/>
      <c r="DO123" s="173"/>
      <c r="DP123" s="173"/>
      <c r="DQ123" s="173"/>
      <c r="DR123" s="173"/>
      <c r="DS123" s="173"/>
      <c r="DT123" s="173"/>
      <c r="DU123" s="173"/>
      <c r="DV123" s="173"/>
      <c r="DW123" s="173"/>
      <c r="DX123" s="173"/>
      <c r="DY123" s="174"/>
      <c r="DZ123" s="166"/>
      <c r="EA123" s="167"/>
      <c r="EB123" s="167"/>
      <c r="EC123" s="167"/>
      <c r="ED123" s="167"/>
      <c r="EE123" s="167"/>
      <c r="EF123" s="167"/>
      <c r="EG123" s="167"/>
      <c r="EH123" s="167"/>
      <c r="EI123" s="168"/>
      <c r="EJ123" s="166"/>
      <c r="EK123" s="167"/>
      <c r="EL123" s="167"/>
      <c r="EM123" s="167"/>
      <c r="EN123" s="167"/>
      <c r="EO123" s="167"/>
      <c r="EP123" s="167"/>
      <c r="EQ123" s="167"/>
      <c r="ER123" s="167"/>
      <c r="ES123" s="167"/>
      <c r="ET123" s="167"/>
      <c r="EU123" s="167"/>
      <c r="EV123" s="167"/>
      <c r="EW123" s="168"/>
      <c r="EX123" s="166"/>
      <c r="EY123" s="167"/>
      <c r="EZ123" s="167"/>
      <c r="FA123" s="167"/>
      <c r="FB123" s="167"/>
      <c r="FC123" s="167"/>
      <c r="FD123" s="167"/>
      <c r="FE123" s="167"/>
      <c r="FF123" s="167"/>
      <c r="FG123" s="167"/>
      <c r="FH123" s="167"/>
      <c r="FI123" s="167"/>
      <c r="FJ123" s="167"/>
      <c r="FK123" s="169"/>
    </row>
    <row r="124" spans="1:167" s="36" customFormat="1" ht="10.5" customHeight="1" thickBot="1" x14ac:dyDescent="0.25">
      <c r="A124" s="133" t="s">
        <v>53</v>
      </c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4"/>
      <c r="AL124" s="135" t="s">
        <v>54</v>
      </c>
      <c r="AM124" s="136"/>
      <c r="AN124" s="136"/>
      <c r="AO124" s="136"/>
      <c r="AP124" s="136"/>
      <c r="AQ124" s="137"/>
      <c r="AR124" s="280">
        <f>AR104+AR109+AR114+AR119</f>
        <v>120801.5</v>
      </c>
      <c r="AS124" s="281"/>
      <c r="AT124" s="281"/>
      <c r="AU124" s="281"/>
      <c r="AV124" s="281"/>
      <c r="AW124" s="281"/>
      <c r="AX124" s="281"/>
      <c r="AY124" s="281"/>
      <c r="AZ124" s="281"/>
      <c r="BA124" s="281"/>
      <c r="BB124" s="281"/>
      <c r="BC124" s="281"/>
      <c r="BD124" s="281"/>
      <c r="BE124" s="282"/>
      <c r="BF124" s="185">
        <f>BF104+BF109+BF114+BF119</f>
        <v>120801.5</v>
      </c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7"/>
      <c r="BU124" s="141">
        <f>BU104+BU109+BU114+BU119</f>
        <v>0</v>
      </c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3"/>
      <c r="CI124" s="141">
        <f>CI104+CI109+CI114+CI119</f>
        <v>0</v>
      </c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3"/>
      <c r="CW124" s="141">
        <f>CW119+CW114+CW109+CW104</f>
        <v>0</v>
      </c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3"/>
      <c r="DK124" s="138">
        <f>DK119+DK114+DK109+DK104</f>
        <v>0</v>
      </c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40"/>
      <c r="DZ124" s="185">
        <f>DZ104</f>
        <v>0</v>
      </c>
      <c r="EA124" s="186"/>
      <c r="EB124" s="186"/>
      <c r="EC124" s="186"/>
      <c r="ED124" s="186"/>
      <c r="EE124" s="186"/>
      <c r="EF124" s="186"/>
      <c r="EG124" s="186"/>
      <c r="EH124" s="186"/>
      <c r="EI124" s="187"/>
      <c r="EJ124" s="141">
        <f>EJ119+EJ114+EJ109+EJ104</f>
        <v>0</v>
      </c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3"/>
      <c r="EX124" s="141">
        <f>EX119+EX114+EX109+EX104</f>
        <v>0</v>
      </c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5"/>
    </row>
    <row r="125" spans="1:167" ht="3" customHeight="1" x14ac:dyDescent="0.2"/>
    <row r="126" spans="1:167" s="46" customFormat="1" ht="30" customHeight="1" x14ac:dyDescent="0.2">
      <c r="A126" s="290" t="s">
        <v>91</v>
      </c>
      <c r="B126" s="290"/>
      <c r="C126" s="290"/>
      <c r="D126" s="290"/>
      <c r="E126" s="290"/>
      <c r="F126" s="290"/>
      <c r="G126" s="290"/>
      <c r="H126" s="290"/>
      <c r="I126" s="290"/>
      <c r="J126" s="290"/>
      <c r="K126" s="290"/>
      <c r="L126" s="290"/>
      <c r="M126" s="290"/>
      <c r="N126" s="290"/>
      <c r="O126" s="290"/>
      <c r="P126" s="290"/>
      <c r="Q126" s="290"/>
      <c r="R126" s="290"/>
      <c r="S126" s="290"/>
      <c r="T126" s="290"/>
      <c r="U126" s="290"/>
      <c r="AL126" s="287" t="s">
        <v>112</v>
      </c>
      <c r="AM126" s="287"/>
      <c r="AN126" s="287"/>
      <c r="AO126" s="287"/>
      <c r="AP126" s="287"/>
      <c r="AQ126" s="287"/>
      <c r="AR126" s="287"/>
      <c r="AS126" s="287"/>
      <c r="AT126" s="287"/>
      <c r="AU126" s="287"/>
      <c r="AV126" s="287"/>
      <c r="AW126" s="287"/>
      <c r="AX126" s="287"/>
      <c r="AY126" s="287"/>
      <c r="AZ126" s="287"/>
      <c r="BA126" s="287"/>
      <c r="BB126" s="287"/>
      <c r="BC126" s="287"/>
      <c r="BD126" s="287"/>
      <c r="BE126" s="287"/>
      <c r="BF126" s="47"/>
      <c r="BG126" s="47"/>
      <c r="BH126" s="47"/>
      <c r="BI126" s="47"/>
      <c r="BJ126" s="47"/>
      <c r="BK126" s="47"/>
      <c r="BL126" s="47"/>
      <c r="BM126" s="48"/>
      <c r="BN126" s="48"/>
      <c r="BU126" s="288"/>
      <c r="BV126" s="288"/>
      <c r="BW126" s="288"/>
      <c r="BX126" s="288"/>
      <c r="BY126" s="288"/>
      <c r="BZ126" s="288"/>
      <c r="CA126" s="288"/>
      <c r="CB126" s="288"/>
      <c r="CC126" s="288"/>
      <c r="CD126" s="288"/>
      <c r="CE126" s="288"/>
      <c r="CF126" s="288"/>
      <c r="CG126" s="288"/>
      <c r="CH126" s="288"/>
      <c r="CI126" s="288"/>
      <c r="CJ126" s="288"/>
      <c r="CK126" s="288"/>
      <c r="CL126" s="288"/>
      <c r="CM126" s="288"/>
      <c r="CN126" s="288"/>
      <c r="CO126" s="288"/>
      <c r="CP126" s="288"/>
      <c r="CQ126" s="288"/>
      <c r="CR126" s="288"/>
      <c r="CS126" s="288"/>
      <c r="CT126" s="288"/>
      <c r="CU126" s="288"/>
      <c r="CV126" s="288"/>
      <c r="CW126" s="49"/>
      <c r="CX126" s="49"/>
      <c r="CY126" s="49"/>
      <c r="CZ126" s="49"/>
      <c r="DA126" s="49"/>
      <c r="DB126" s="49"/>
      <c r="DC126" s="49"/>
      <c r="DD126" s="49"/>
      <c r="DE126" s="48"/>
      <c r="DK126" s="288" t="s">
        <v>111</v>
      </c>
      <c r="DL126" s="288"/>
      <c r="DM126" s="288"/>
      <c r="DN126" s="288"/>
      <c r="DO126" s="288"/>
      <c r="DP126" s="288"/>
      <c r="DQ126" s="288"/>
      <c r="DR126" s="288"/>
      <c r="DS126" s="288"/>
      <c r="DT126" s="288"/>
      <c r="DU126" s="288"/>
      <c r="DV126" s="288"/>
      <c r="DW126" s="288"/>
      <c r="DX126" s="288"/>
      <c r="DY126" s="288"/>
      <c r="DZ126" s="288"/>
      <c r="EA126" s="288"/>
      <c r="EB126" s="288"/>
      <c r="EC126" s="288"/>
      <c r="ED126" s="288"/>
      <c r="EE126" s="288"/>
      <c r="EF126" s="288"/>
      <c r="EG126" s="288"/>
      <c r="EH126" s="288"/>
      <c r="EI126" s="288"/>
      <c r="EJ126" s="49"/>
      <c r="EK126" s="49"/>
      <c r="EL126" s="49"/>
      <c r="EM126" s="49"/>
      <c r="EN126" s="49"/>
      <c r="EO126" s="49"/>
      <c r="EP126" s="49"/>
      <c r="EQ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</row>
    <row r="127" spans="1:167" s="52" customFormat="1" ht="10.5" customHeight="1" x14ac:dyDescent="0.25">
      <c r="A127" s="51"/>
      <c r="B127" s="51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AL127" s="289" t="s">
        <v>92</v>
      </c>
      <c r="AM127" s="289"/>
      <c r="AN127" s="289"/>
      <c r="AO127" s="289"/>
      <c r="AP127" s="289"/>
      <c r="AQ127" s="289"/>
      <c r="AR127" s="289"/>
      <c r="AS127" s="289"/>
      <c r="AT127" s="289"/>
      <c r="AU127" s="289"/>
      <c r="AV127" s="289"/>
      <c r="AW127" s="289"/>
      <c r="AX127" s="289"/>
      <c r="AY127" s="289"/>
      <c r="AZ127" s="289"/>
      <c r="BA127" s="289"/>
      <c r="BB127" s="289"/>
      <c r="BC127" s="289"/>
      <c r="BD127" s="289"/>
      <c r="BE127" s="289"/>
      <c r="BF127" s="56"/>
      <c r="BG127" s="56"/>
      <c r="BH127" s="56"/>
      <c r="BI127" s="56"/>
      <c r="BJ127" s="56"/>
      <c r="BK127" s="56"/>
      <c r="BL127" s="56"/>
      <c r="BM127" s="53"/>
      <c r="BN127" s="53"/>
      <c r="BU127" s="289" t="s">
        <v>93</v>
      </c>
      <c r="BV127" s="289"/>
      <c r="BW127" s="289"/>
      <c r="BX127" s="289"/>
      <c r="BY127" s="289"/>
      <c r="BZ127" s="289"/>
      <c r="CA127" s="289"/>
      <c r="CB127" s="289"/>
      <c r="CC127" s="289"/>
      <c r="CD127" s="289"/>
      <c r="CE127" s="289"/>
      <c r="CF127" s="289"/>
      <c r="CG127" s="289"/>
      <c r="CH127" s="289"/>
      <c r="CI127" s="289"/>
      <c r="CJ127" s="289"/>
      <c r="CK127" s="289"/>
      <c r="CL127" s="289"/>
      <c r="CM127" s="289"/>
      <c r="CN127" s="289"/>
      <c r="CO127" s="289"/>
      <c r="CP127" s="289"/>
      <c r="CQ127" s="289"/>
      <c r="CR127" s="289"/>
      <c r="CS127" s="289"/>
      <c r="CT127" s="289"/>
      <c r="CU127" s="289"/>
      <c r="CV127" s="289"/>
      <c r="CW127" s="56"/>
      <c r="CX127" s="56"/>
      <c r="CY127" s="56"/>
      <c r="CZ127" s="56"/>
      <c r="DA127" s="56"/>
      <c r="DB127" s="56"/>
      <c r="DC127" s="56"/>
      <c r="DD127" s="56"/>
      <c r="DE127" s="53"/>
      <c r="DK127" s="289" t="s">
        <v>94</v>
      </c>
      <c r="DL127" s="289"/>
      <c r="DM127" s="289"/>
      <c r="DN127" s="289"/>
      <c r="DO127" s="289"/>
      <c r="DP127" s="289"/>
      <c r="DQ127" s="289"/>
      <c r="DR127" s="289"/>
      <c r="DS127" s="289"/>
      <c r="DT127" s="289"/>
      <c r="DU127" s="289"/>
      <c r="DV127" s="289"/>
      <c r="DW127" s="289"/>
      <c r="DX127" s="289"/>
      <c r="DY127" s="289"/>
      <c r="DZ127" s="289"/>
      <c r="EA127" s="289"/>
      <c r="EB127" s="289"/>
      <c r="EC127" s="289"/>
      <c r="ED127" s="289"/>
      <c r="EE127" s="289"/>
      <c r="EF127" s="289"/>
      <c r="EG127" s="289"/>
      <c r="EH127" s="289"/>
      <c r="EI127" s="289"/>
      <c r="EJ127" s="56"/>
      <c r="EK127" s="56"/>
      <c r="EL127" s="56"/>
      <c r="EM127" s="56"/>
      <c r="EN127" s="56"/>
      <c r="EO127" s="56"/>
      <c r="EP127" s="56"/>
      <c r="EQ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</row>
    <row r="128" spans="1:167" s="46" customFormat="1" ht="10.5" customHeight="1" x14ac:dyDescent="0.2">
      <c r="A128" s="55" t="s">
        <v>95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AL128" s="287" t="s">
        <v>106</v>
      </c>
      <c r="AM128" s="287"/>
      <c r="AN128" s="287"/>
      <c r="AO128" s="287"/>
      <c r="AP128" s="287"/>
      <c r="AQ128" s="287"/>
      <c r="AR128" s="287"/>
      <c r="AS128" s="287"/>
      <c r="AT128" s="287"/>
      <c r="AU128" s="287"/>
      <c r="AV128" s="287"/>
      <c r="AW128" s="287"/>
      <c r="AX128" s="287"/>
      <c r="AY128" s="287"/>
      <c r="AZ128" s="287"/>
      <c r="BA128" s="287"/>
      <c r="BB128" s="287"/>
      <c r="BC128" s="287"/>
      <c r="BD128" s="287"/>
      <c r="BE128" s="287"/>
      <c r="BF128" s="47"/>
      <c r="BG128" s="47"/>
      <c r="BH128" s="47"/>
      <c r="BI128" s="47"/>
      <c r="BJ128" s="47"/>
      <c r="BK128" s="47"/>
      <c r="BL128" s="47"/>
      <c r="BM128" s="48"/>
      <c r="BN128" s="48"/>
      <c r="BU128" s="288" t="s">
        <v>107</v>
      </c>
      <c r="BV128" s="288"/>
      <c r="BW128" s="288"/>
      <c r="BX128" s="288"/>
      <c r="BY128" s="288"/>
      <c r="BZ128" s="288"/>
      <c r="CA128" s="288"/>
      <c r="CB128" s="288"/>
      <c r="CC128" s="288"/>
      <c r="CD128" s="288"/>
      <c r="CE128" s="288"/>
      <c r="CF128" s="288"/>
      <c r="CG128" s="288"/>
      <c r="CH128" s="288"/>
      <c r="CI128" s="288"/>
      <c r="CJ128" s="288"/>
      <c r="CK128" s="288"/>
      <c r="CL128" s="288"/>
      <c r="CM128" s="288"/>
      <c r="CN128" s="288"/>
      <c r="CO128" s="288"/>
      <c r="CP128" s="288"/>
      <c r="CQ128" s="288"/>
      <c r="CR128" s="288"/>
      <c r="CS128" s="288"/>
      <c r="CT128" s="288"/>
      <c r="CU128" s="288"/>
      <c r="CV128" s="288"/>
      <c r="CW128" s="49"/>
      <c r="CX128" s="49"/>
      <c r="CY128" s="49"/>
      <c r="CZ128" s="49"/>
      <c r="DA128" s="49"/>
      <c r="DB128" s="49"/>
      <c r="DC128" s="49"/>
      <c r="DD128" s="49"/>
      <c r="DE128" s="48"/>
      <c r="DK128" s="65" t="s">
        <v>108</v>
      </c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30"/>
      <c r="EK128" s="30"/>
      <c r="EL128" s="30"/>
      <c r="EM128" s="30"/>
      <c r="EN128" s="30"/>
      <c r="EO128" s="30"/>
      <c r="EP128" s="30"/>
      <c r="EQ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</row>
    <row r="129" spans="1:161" s="52" customFormat="1" ht="10.5" customHeight="1" x14ac:dyDescent="0.25">
      <c r="A129" s="51"/>
      <c r="B129" s="51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AL129" s="289" t="s">
        <v>92</v>
      </c>
      <c r="AM129" s="289"/>
      <c r="AN129" s="289"/>
      <c r="AO129" s="289"/>
      <c r="AP129" s="289"/>
      <c r="AQ129" s="289"/>
      <c r="AR129" s="289"/>
      <c r="AS129" s="289"/>
      <c r="AT129" s="289"/>
      <c r="AU129" s="289"/>
      <c r="AV129" s="289"/>
      <c r="AW129" s="289"/>
      <c r="AX129" s="289"/>
      <c r="AY129" s="289"/>
      <c r="AZ129" s="289"/>
      <c r="BA129" s="289"/>
      <c r="BB129" s="289"/>
      <c r="BC129" s="289"/>
      <c r="BD129" s="289"/>
      <c r="BE129" s="289"/>
      <c r="BF129" s="56"/>
      <c r="BG129" s="56"/>
      <c r="BH129" s="56"/>
      <c r="BI129" s="56"/>
      <c r="BJ129" s="56"/>
      <c r="BK129" s="56"/>
      <c r="BL129" s="56"/>
      <c r="BM129" s="53"/>
      <c r="BN129" s="53"/>
      <c r="BU129" s="289" t="s">
        <v>96</v>
      </c>
      <c r="BV129" s="289"/>
      <c r="BW129" s="289"/>
      <c r="BX129" s="289"/>
      <c r="BY129" s="289"/>
      <c r="BZ129" s="289"/>
      <c r="CA129" s="289"/>
      <c r="CB129" s="289"/>
      <c r="CC129" s="289"/>
      <c r="CD129" s="289"/>
      <c r="CE129" s="289"/>
      <c r="CF129" s="289"/>
      <c r="CG129" s="289"/>
      <c r="CH129" s="289"/>
      <c r="CI129" s="289"/>
      <c r="CJ129" s="289"/>
      <c r="CK129" s="289"/>
      <c r="CL129" s="289"/>
      <c r="CM129" s="289"/>
      <c r="CN129" s="289"/>
      <c r="CO129" s="289"/>
      <c r="CP129" s="289"/>
      <c r="CQ129" s="289"/>
      <c r="CR129" s="289"/>
      <c r="CS129" s="289"/>
      <c r="CT129" s="289"/>
      <c r="CU129" s="289"/>
      <c r="CV129" s="289"/>
      <c r="CW129" s="56"/>
      <c r="CX129" s="56"/>
      <c r="CY129" s="56"/>
      <c r="CZ129" s="56"/>
      <c r="DA129" s="56"/>
      <c r="DB129" s="56"/>
      <c r="DC129" s="56"/>
      <c r="DD129" s="56"/>
      <c r="DE129" s="53"/>
      <c r="DK129" s="289" t="s">
        <v>97</v>
      </c>
      <c r="DL129" s="289"/>
      <c r="DM129" s="289"/>
      <c r="DN129" s="289"/>
      <c r="DO129" s="289"/>
      <c r="DP129" s="289"/>
      <c r="DQ129" s="289"/>
      <c r="DR129" s="289"/>
      <c r="DS129" s="289"/>
      <c r="DT129" s="289"/>
      <c r="DU129" s="289"/>
      <c r="DV129" s="289"/>
      <c r="DW129" s="289"/>
      <c r="DX129" s="289"/>
      <c r="DY129" s="289"/>
      <c r="DZ129" s="289"/>
      <c r="EA129" s="289"/>
      <c r="EB129" s="289"/>
      <c r="EC129" s="289"/>
      <c r="ED129" s="289"/>
      <c r="EE129" s="289"/>
      <c r="EF129" s="289"/>
      <c r="EG129" s="289"/>
      <c r="EH129" s="289"/>
      <c r="EI129" s="289"/>
      <c r="EJ129" s="56"/>
      <c r="EK129" s="56"/>
      <c r="EL129" s="56"/>
      <c r="EM129" s="56"/>
      <c r="EN129" s="56"/>
      <c r="EO129" s="56"/>
      <c r="EP129" s="56"/>
      <c r="EQ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</row>
    <row r="130" spans="1:161" s="52" customFormat="1" ht="3" customHeight="1" x14ac:dyDescent="0.25">
      <c r="A130" s="51"/>
      <c r="B130" s="51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X130" s="56"/>
      <c r="Y130" s="56"/>
      <c r="Z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/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/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/>
      <c r="EO130" s="56"/>
      <c r="EP130" s="56"/>
      <c r="EQ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</row>
    <row r="131" spans="1:161" s="58" customFormat="1" ht="10.5" customHeight="1" x14ac:dyDescent="0.2">
      <c r="A131" s="284" t="s">
        <v>98</v>
      </c>
      <c r="B131" s="284"/>
      <c r="C131" s="285" t="s">
        <v>3</v>
      </c>
      <c r="D131" s="285"/>
      <c r="E131" s="285"/>
      <c r="F131" s="283" t="s">
        <v>98</v>
      </c>
      <c r="G131" s="283"/>
      <c r="H131" s="285" t="s">
        <v>113</v>
      </c>
      <c r="I131" s="285"/>
      <c r="J131" s="285"/>
      <c r="K131" s="285"/>
      <c r="L131" s="285"/>
      <c r="M131" s="285"/>
      <c r="N131" s="285"/>
      <c r="O131" s="285"/>
      <c r="P131" s="285"/>
      <c r="Q131" s="285"/>
      <c r="R131" s="284">
        <v>20</v>
      </c>
      <c r="S131" s="284"/>
      <c r="T131" s="284"/>
      <c r="U131" s="286" t="s">
        <v>114</v>
      </c>
      <c r="V131" s="286"/>
      <c r="W131" s="286"/>
      <c r="X131" s="283" t="s">
        <v>4</v>
      </c>
      <c r="Y131" s="283"/>
      <c r="Z131" s="283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</row>
    <row r="132" spans="1:161" ht="3" customHeight="1" x14ac:dyDescent="0.2"/>
  </sheetData>
  <mergeCells count="1162">
    <mergeCell ref="X131:Z131"/>
    <mergeCell ref="A131:B131"/>
    <mergeCell ref="C131:E131"/>
    <mergeCell ref="F131:G131"/>
    <mergeCell ref="H131:Q131"/>
    <mergeCell ref="R131:T131"/>
    <mergeCell ref="U131:W131"/>
    <mergeCell ref="AL128:BE128"/>
    <mergeCell ref="BU128:CV128"/>
    <mergeCell ref="DK128:EI128"/>
    <mergeCell ref="AL129:BE129"/>
    <mergeCell ref="BU129:CV129"/>
    <mergeCell ref="DK129:EI129"/>
    <mergeCell ref="A126:U126"/>
    <mergeCell ref="AL126:BE126"/>
    <mergeCell ref="BU126:CV126"/>
    <mergeCell ref="DK126:EI126"/>
    <mergeCell ref="AL127:BE127"/>
    <mergeCell ref="BU127:CV127"/>
    <mergeCell ref="DK127:EI127"/>
    <mergeCell ref="CI124:CV124"/>
    <mergeCell ref="CW124:DJ124"/>
    <mergeCell ref="DK124:DY124"/>
    <mergeCell ref="DZ124:EI124"/>
    <mergeCell ref="EJ124:EW124"/>
    <mergeCell ref="EX124:FK124"/>
    <mergeCell ref="CW123:DJ123"/>
    <mergeCell ref="DK123:DY123"/>
    <mergeCell ref="DZ123:EI123"/>
    <mergeCell ref="EJ123:EW123"/>
    <mergeCell ref="EX123:FK123"/>
    <mergeCell ref="A124:AK124"/>
    <mergeCell ref="AL124:AQ124"/>
    <mergeCell ref="AR124:BE124"/>
    <mergeCell ref="BF124:BT124"/>
    <mergeCell ref="BU124:CH124"/>
    <mergeCell ref="A123:AK123"/>
    <mergeCell ref="AL123:AQ123"/>
    <mergeCell ref="AR123:BE123"/>
    <mergeCell ref="BF123:BT123"/>
    <mergeCell ref="BU123:CH123"/>
    <mergeCell ref="CI123:CV123"/>
    <mergeCell ref="CI122:CV122"/>
    <mergeCell ref="CW122:DJ122"/>
    <mergeCell ref="DK122:DY122"/>
    <mergeCell ref="DZ122:EI122"/>
    <mergeCell ref="EJ122:EW122"/>
    <mergeCell ref="EX122:FK122"/>
    <mergeCell ref="CW121:DJ121"/>
    <mergeCell ref="DK121:DY121"/>
    <mergeCell ref="DZ121:EI121"/>
    <mergeCell ref="EJ121:EW121"/>
    <mergeCell ref="EX121:FK121"/>
    <mergeCell ref="A122:AK122"/>
    <mergeCell ref="AL122:AQ122"/>
    <mergeCell ref="AR122:BE122"/>
    <mergeCell ref="BF122:BT122"/>
    <mergeCell ref="BU122:CH122"/>
    <mergeCell ref="A121:AK121"/>
    <mergeCell ref="AL121:AQ121"/>
    <mergeCell ref="AR121:BE121"/>
    <mergeCell ref="BF121:BT121"/>
    <mergeCell ref="BU121:CH121"/>
    <mergeCell ref="CI121:CV121"/>
    <mergeCell ref="CI120:CV120"/>
    <mergeCell ref="CW120:DJ120"/>
    <mergeCell ref="DK120:DY120"/>
    <mergeCell ref="DZ120:EI120"/>
    <mergeCell ref="EJ120:EW120"/>
    <mergeCell ref="EX120:FK120"/>
    <mergeCell ref="CW119:DJ119"/>
    <mergeCell ref="DK119:DY119"/>
    <mergeCell ref="DZ119:EI119"/>
    <mergeCell ref="EJ119:EW119"/>
    <mergeCell ref="EX119:FK119"/>
    <mergeCell ref="A120:AK120"/>
    <mergeCell ref="AL120:AQ120"/>
    <mergeCell ref="AR120:BE120"/>
    <mergeCell ref="BF120:BT120"/>
    <mergeCell ref="BU120:CH120"/>
    <mergeCell ref="A119:AK119"/>
    <mergeCell ref="AL119:AQ119"/>
    <mergeCell ref="AR119:BE119"/>
    <mergeCell ref="BF119:BT119"/>
    <mergeCell ref="BU119:CH119"/>
    <mergeCell ref="CI119:CV119"/>
    <mergeCell ref="CI118:CV118"/>
    <mergeCell ref="CW118:DJ118"/>
    <mergeCell ref="DK118:DY118"/>
    <mergeCell ref="DZ118:EI118"/>
    <mergeCell ref="EJ118:EW118"/>
    <mergeCell ref="EX118:FK118"/>
    <mergeCell ref="CW117:DJ117"/>
    <mergeCell ref="DK117:DY117"/>
    <mergeCell ref="DZ117:EI117"/>
    <mergeCell ref="EJ117:EW117"/>
    <mergeCell ref="EX117:FK117"/>
    <mergeCell ref="A118:AK118"/>
    <mergeCell ref="AL118:AQ118"/>
    <mergeCell ref="AR118:BE118"/>
    <mergeCell ref="BF118:BT118"/>
    <mergeCell ref="BU118:CH118"/>
    <mergeCell ref="A117:AK117"/>
    <mergeCell ref="AL117:AQ117"/>
    <mergeCell ref="AR117:BE117"/>
    <mergeCell ref="BF117:BT117"/>
    <mergeCell ref="BU117:CH117"/>
    <mergeCell ref="CI117:CV117"/>
    <mergeCell ref="CI116:CV116"/>
    <mergeCell ref="CW116:DJ116"/>
    <mergeCell ref="DK116:DY116"/>
    <mergeCell ref="DZ116:EI116"/>
    <mergeCell ref="EJ116:EW116"/>
    <mergeCell ref="EX116:FK116"/>
    <mergeCell ref="CW115:DJ115"/>
    <mergeCell ref="DK115:DY115"/>
    <mergeCell ref="DZ115:EI115"/>
    <mergeCell ref="EJ115:EW115"/>
    <mergeCell ref="EX115:FK115"/>
    <mergeCell ref="A116:AK116"/>
    <mergeCell ref="AL116:AQ116"/>
    <mergeCell ref="AR116:BE116"/>
    <mergeCell ref="BF116:BT116"/>
    <mergeCell ref="BU116:CH116"/>
    <mergeCell ref="A115:AK115"/>
    <mergeCell ref="AL115:AQ115"/>
    <mergeCell ref="AR115:BE115"/>
    <mergeCell ref="BF115:BT115"/>
    <mergeCell ref="BU115:CH115"/>
    <mergeCell ref="CI115:CV115"/>
    <mergeCell ref="CI114:CV114"/>
    <mergeCell ref="CW114:DJ114"/>
    <mergeCell ref="DK114:DY114"/>
    <mergeCell ref="DZ114:EI114"/>
    <mergeCell ref="EJ114:EW114"/>
    <mergeCell ref="EX114:FK114"/>
    <mergeCell ref="CW113:DJ113"/>
    <mergeCell ref="DK113:DY113"/>
    <mergeCell ref="DZ113:EI113"/>
    <mergeCell ref="EJ113:EW113"/>
    <mergeCell ref="EX113:FK113"/>
    <mergeCell ref="A114:AK114"/>
    <mergeCell ref="AL114:AQ114"/>
    <mergeCell ref="AR114:BE114"/>
    <mergeCell ref="BF114:BT114"/>
    <mergeCell ref="BU114:CH114"/>
    <mergeCell ref="A113:AK113"/>
    <mergeCell ref="AL113:AQ113"/>
    <mergeCell ref="AR113:BE113"/>
    <mergeCell ref="BF113:BT113"/>
    <mergeCell ref="BU113:CH113"/>
    <mergeCell ref="CI113:CV113"/>
    <mergeCell ref="CI112:CV112"/>
    <mergeCell ref="CW112:DJ112"/>
    <mergeCell ref="DK112:DY112"/>
    <mergeCell ref="DZ112:EI112"/>
    <mergeCell ref="EJ112:EW112"/>
    <mergeCell ref="EX112:FK112"/>
    <mergeCell ref="CW111:DJ111"/>
    <mergeCell ref="DK111:DY111"/>
    <mergeCell ref="DZ111:EI111"/>
    <mergeCell ref="EJ111:EW111"/>
    <mergeCell ref="EX111:FK111"/>
    <mergeCell ref="A112:AK112"/>
    <mergeCell ref="AL112:AQ112"/>
    <mergeCell ref="AR112:BE112"/>
    <mergeCell ref="BF112:BT112"/>
    <mergeCell ref="BU112:CH112"/>
    <mergeCell ref="A111:AK111"/>
    <mergeCell ref="AL111:AQ111"/>
    <mergeCell ref="AR111:BE111"/>
    <mergeCell ref="BF111:BT111"/>
    <mergeCell ref="BU111:CH111"/>
    <mergeCell ref="CI111:CV111"/>
    <mergeCell ref="CI110:CV110"/>
    <mergeCell ref="CW110:DJ110"/>
    <mergeCell ref="DK110:DY110"/>
    <mergeCell ref="DZ110:EI110"/>
    <mergeCell ref="EJ110:EW110"/>
    <mergeCell ref="EX110:FK110"/>
    <mergeCell ref="CW109:DJ109"/>
    <mergeCell ref="DK109:DY109"/>
    <mergeCell ref="DZ109:EI109"/>
    <mergeCell ref="EJ109:EW109"/>
    <mergeCell ref="EX109:FK109"/>
    <mergeCell ref="A110:AK110"/>
    <mergeCell ref="AL110:AQ110"/>
    <mergeCell ref="AR110:BE110"/>
    <mergeCell ref="BF110:BT110"/>
    <mergeCell ref="BU110:CH110"/>
    <mergeCell ref="A109:AK109"/>
    <mergeCell ref="AL109:AQ109"/>
    <mergeCell ref="AR109:BE109"/>
    <mergeCell ref="BF109:BT109"/>
    <mergeCell ref="BU109:CH109"/>
    <mergeCell ref="CI109:CV109"/>
    <mergeCell ref="CI108:CV108"/>
    <mergeCell ref="CW108:DJ108"/>
    <mergeCell ref="DK108:DY108"/>
    <mergeCell ref="DZ108:EI108"/>
    <mergeCell ref="EJ108:EW108"/>
    <mergeCell ref="EX108:FK108"/>
    <mergeCell ref="CW107:DJ107"/>
    <mergeCell ref="DK107:DY107"/>
    <mergeCell ref="DZ107:EI107"/>
    <mergeCell ref="EJ107:EW107"/>
    <mergeCell ref="EX107:FK107"/>
    <mergeCell ref="A108:AK108"/>
    <mergeCell ref="AL108:AQ108"/>
    <mergeCell ref="AR108:BE108"/>
    <mergeCell ref="BF108:BT108"/>
    <mergeCell ref="BU108:CH108"/>
    <mergeCell ref="A107:AK107"/>
    <mergeCell ref="AL107:AQ107"/>
    <mergeCell ref="AR107:BE107"/>
    <mergeCell ref="BF107:BT107"/>
    <mergeCell ref="BU107:CH107"/>
    <mergeCell ref="CI107:CV107"/>
    <mergeCell ref="CI106:CV106"/>
    <mergeCell ref="CW106:DJ106"/>
    <mergeCell ref="DK106:DY106"/>
    <mergeCell ref="DZ106:EI106"/>
    <mergeCell ref="EJ106:EW106"/>
    <mergeCell ref="EX106:FK106"/>
    <mergeCell ref="CW105:DJ105"/>
    <mergeCell ref="DK105:DY105"/>
    <mergeCell ref="DZ105:EI105"/>
    <mergeCell ref="EJ105:EW105"/>
    <mergeCell ref="EX105:FK105"/>
    <mergeCell ref="A106:AK106"/>
    <mergeCell ref="AL106:AQ106"/>
    <mergeCell ref="AR106:BE106"/>
    <mergeCell ref="BF106:BT106"/>
    <mergeCell ref="BU106:CH106"/>
    <mergeCell ref="A105:AK105"/>
    <mergeCell ref="AL105:AQ105"/>
    <mergeCell ref="AR105:BE105"/>
    <mergeCell ref="BF105:BT105"/>
    <mergeCell ref="BU105:CH105"/>
    <mergeCell ref="CI105:CV105"/>
    <mergeCell ref="CI104:CV104"/>
    <mergeCell ref="CW104:DJ104"/>
    <mergeCell ref="DK104:DY104"/>
    <mergeCell ref="DZ104:EI104"/>
    <mergeCell ref="EJ104:EW104"/>
    <mergeCell ref="EX104:FK104"/>
    <mergeCell ref="CW103:DJ103"/>
    <mergeCell ref="DK103:DY103"/>
    <mergeCell ref="DZ103:EI103"/>
    <mergeCell ref="EJ103:EW103"/>
    <mergeCell ref="EX103:FK103"/>
    <mergeCell ref="A104:AK104"/>
    <mergeCell ref="AL104:AQ104"/>
    <mergeCell ref="AR104:BE104"/>
    <mergeCell ref="BF104:BT104"/>
    <mergeCell ref="BU104:CH104"/>
    <mergeCell ref="A103:AK103"/>
    <mergeCell ref="AL103:AQ103"/>
    <mergeCell ref="AR103:BE103"/>
    <mergeCell ref="BF103:BT103"/>
    <mergeCell ref="BU103:CH103"/>
    <mergeCell ref="CI103:CV103"/>
    <mergeCell ref="BF101:DJ101"/>
    <mergeCell ref="DK101:DY102"/>
    <mergeCell ref="DZ101:EI102"/>
    <mergeCell ref="EJ101:EW102"/>
    <mergeCell ref="EX101:FK102"/>
    <mergeCell ref="BF102:BT102"/>
    <mergeCell ref="BU102:CH102"/>
    <mergeCell ref="CI102:CV102"/>
    <mergeCell ref="CW102:DJ102"/>
    <mergeCell ref="DN95:DW95"/>
    <mergeCell ref="DX95:EG95"/>
    <mergeCell ref="EH95:EQ95"/>
    <mergeCell ref="ER95:FK95"/>
    <mergeCell ref="B97:FJ97"/>
    <mergeCell ref="A99:AK102"/>
    <mergeCell ref="AL99:AQ102"/>
    <mergeCell ref="AR99:BE102"/>
    <mergeCell ref="BF99:FK99"/>
    <mergeCell ref="BF100:FK100"/>
    <mergeCell ref="ER94:FK94"/>
    <mergeCell ref="A95:AK95"/>
    <mergeCell ref="AL95:AQ95"/>
    <mergeCell ref="AR95:BB95"/>
    <mergeCell ref="BC95:BM95"/>
    <mergeCell ref="BN95:BX95"/>
    <mergeCell ref="BY95:CI95"/>
    <mergeCell ref="CJ95:CS95"/>
    <mergeCell ref="CT95:DC95"/>
    <mergeCell ref="DD95:DM95"/>
    <mergeCell ref="CJ94:CS94"/>
    <mergeCell ref="CT94:DC94"/>
    <mergeCell ref="DD94:DM94"/>
    <mergeCell ref="DN94:DW94"/>
    <mergeCell ref="DX94:EG94"/>
    <mergeCell ref="EH94:EQ94"/>
    <mergeCell ref="DN93:DW93"/>
    <mergeCell ref="DX93:EG93"/>
    <mergeCell ref="EH93:EQ93"/>
    <mergeCell ref="ER93:FK93"/>
    <mergeCell ref="A94:AK94"/>
    <mergeCell ref="AL94:AQ94"/>
    <mergeCell ref="AR94:BB94"/>
    <mergeCell ref="BC94:BM94"/>
    <mergeCell ref="BN94:BX94"/>
    <mergeCell ref="BY94:CI94"/>
    <mergeCell ref="ER92:FK92"/>
    <mergeCell ref="A93:AK93"/>
    <mergeCell ref="AL93:AQ93"/>
    <mergeCell ref="AR93:BB93"/>
    <mergeCell ref="BC93:BM93"/>
    <mergeCell ref="BN93:BX93"/>
    <mergeCell ref="BY93:CI93"/>
    <mergeCell ref="CJ93:CS93"/>
    <mergeCell ref="CT93:DC93"/>
    <mergeCell ref="DD93:DM93"/>
    <mergeCell ref="CJ92:CS92"/>
    <mergeCell ref="CT92:DC92"/>
    <mergeCell ref="DD92:DM92"/>
    <mergeCell ref="DN92:DW92"/>
    <mergeCell ref="DX92:EG92"/>
    <mergeCell ref="EH92:EQ92"/>
    <mergeCell ref="DN91:DW91"/>
    <mergeCell ref="DX91:EG91"/>
    <mergeCell ref="EH91:EQ91"/>
    <mergeCell ref="ER91:FK91"/>
    <mergeCell ref="A92:AK92"/>
    <mergeCell ref="AL92:AQ92"/>
    <mergeCell ref="AR92:BB92"/>
    <mergeCell ref="BC92:BM92"/>
    <mergeCell ref="BN92:BX92"/>
    <mergeCell ref="BY92:CI92"/>
    <mergeCell ref="ER90:FK90"/>
    <mergeCell ref="A91:AK91"/>
    <mergeCell ref="AL91:AQ91"/>
    <mergeCell ref="AR91:BB91"/>
    <mergeCell ref="BC91:BM91"/>
    <mergeCell ref="BN91:BX91"/>
    <mergeCell ref="BY91:CI91"/>
    <mergeCell ref="CJ91:CS91"/>
    <mergeCell ref="CT91:DC91"/>
    <mergeCell ref="DD91:DM91"/>
    <mergeCell ref="CJ90:CS90"/>
    <mergeCell ref="CT90:DC90"/>
    <mergeCell ref="DD90:DM90"/>
    <mergeCell ref="DN90:DW90"/>
    <mergeCell ref="DX90:EG90"/>
    <mergeCell ref="EH90:EQ90"/>
    <mergeCell ref="DN89:DW89"/>
    <mergeCell ref="DX89:EG89"/>
    <mergeCell ref="EH89:EQ89"/>
    <mergeCell ref="ER89:FK89"/>
    <mergeCell ref="A90:AK90"/>
    <mergeCell ref="AL90:AQ90"/>
    <mergeCell ref="AR90:BB90"/>
    <mergeCell ref="BC90:BM90"/>
    <mergeCell ref="BN90:BX90"/>
    <mergeCell ref="BY90:CI90"/>
    <mergeCell ref="ER88:FK88"/>
    <mergeCell ref="A89:AK89"/>
    <mergeCell ref="AL89:AQ89"/>
    <mergeCell ref="AR89:BB89"/>
    <mergeCell ref="BC89:BM89"/>
    <mergeCell ref="BN89:BX89"/>
    <mergeCell ref="BY89:CI89"/>
    <mergeCell ref="CJ89:CS89"/>
    <mergeCell ref="CT89:DC89"/>
    <mergeCell ref="DD89:DM89"/>
    <mergeCell ref="CJ88:CS88"/>
    <mergeCell ref="CT88:DC88"/>
    <mergeCell ref="DD88:DM88"/>
    <mergeCell ref="DN88:DW88"/>
    <mergeCell ref="DX88:EG88"/>
    <mergeCell ref="EH88:EQ88"/>
    <mergeCell ref="DN87:DW87"/>
    <mergeCell ref="DX87:EG87"/>
    <mergeCell ref="EH87:EQ87"/>
    <mergeCell ref="ER87:FK87"/>
    <mergeCell ref="A88:AK88"/>
    <mergeCell ref="AL88:AQ88"/>
    <mergeCell ref="AR88:BB88"/>
    <mergeCell ref="BC88:BM88"/>
    <mergeCell ref="BN88:BX88"/>
    <mergeCell ref="BY88:CI88"/>
    <mergeCell ref="ER86:FK86"/>
    <mergeCell ref="A87:AK87"/>
    <mergeCell ref="AL87:AQ87"/>
    <mergeCell ref="AR87:BB87"/>
    <mergeCell ref="BC87:BM87"/>
    <mergeCell ref="BN87:BX87"/>
    <mergeCell ref="BY87:CI87"/>
    <mergeCell ref="CJ87:CS87"/>
    <mergeCell ref="CT87:DC87"/>
    <mergeCell ref="DD87:DM87"/>
    <mergeCell ref="CJ86:CS86"/>
    <mergeCell ref="CT86:DC86"/>
    <mergeCell ref="DD86:DM86"/>
    <mergeCell ref="DN86:DW86"/>
    <mergeCell ref="DX86:EG86"/>
    <mergeCell ref="EH86:EQ86"/>
    <mergeCell ref="DN85:DW85"/>
    <mergeCell ref="DX85:EG85"/>
    <mergeCell ref="EH85:EQ85"/>
    <mergeCell ref="ER85:FK85"/>
    <mergeCell ref="A86:AK86"/>
    <mergeCell ref="AL86:AQ86"/>
    <mergeCell ref="AR86:BB86"/>
    <mergeCell ref="BC86:BM86"/>
    <mergeCell ref="BN86:BX86"/>
    <mergeCell ref="BY86:CI86"/>
    <mergeCell ref="ER84:FK84"/>
    <mergeCell ref="A85:AK85"/>
    <mergeCell ref="AL85:AQ85"/>
    <mergeCell ref="AR85:BB85"/>
    <mergeCell ref="BC85:BM85"/>
    <mergeCell ref="BN85:BX85"/>
    <mergeCell ref="BY85:CI85"/>
    <mergeCell ref="CJ85:CS85"/>
    <mergeCell ref="CT85:DC85"/>
    <mergeCell ref="DD85:DM85"/>
    <mergeCell ref="CJ84:CS84"/>
    <mergeCell ref="CT84:DC84"/>
    <mergeCell ref="DD84:DM84"/>
    <mergeCell ref="DN84:DW84"/>
    <mergeCell ref="DX84:EG84"/>
    <mergeCell ref="EH84:EQ84"/>
    <mergeCell ref="DN83:DW83"/>
    <mergeCell ref="DX83:EG83"/>
    <mergeCell ref="EH83:EQ83"/>
    <mergeCell ref="ER83:FK83"/>
    <mergeCell ref="A84:AK84"/>
    <mergeCell ref="AL84:AQ84"/>
    <mergeCell ref="AR84:BB84"/>
    <mergeCell ref="BC84:BM84"/>
    <mergeCell ref="BN84:BX84"/>
    <mergeCell ref="BY84:CI84"/>
    <mergeCell ref="ER82:FK82"/>
    <mergeCell ref="A83:AK83"/>
    <mergeCell ref="AL83:AQ83"/>
    <mergeCell ref="AR83:BB83"/>
    <mergeCell ref="BC83:BM83"/>
    <mergeCell ref="BN83:BX83"/>
    <mergeCell ref="BY83:CI83"/>
    <mergeCell ref="CJ83:CS83"/>
    <mergeCell ref="CT83:DC83"/>
    <mergeCell ref="DD83:DM83"/>
    <mergeCell ref="CJ82:CS82"/>
    <mergeCell ref="CT82:DC82"/>
    <mergeCell ref="DD82:DM82"/>
    <mergeCell ref="DN82:DW82"/>
    <mergeCell ref="DX82:EG82"/>
    <mergeCell ref="EH82:EQ82"/>
    <mergeCell ref="DN81:DW81"/>
    <mergeCell ref="DX81:EG81"/>
    <mergeCell ref="EH81:EQ81"/>
    <mergeCell ref="ER81:FK81"/>
    <mergeCell ref="A82:AK82"/>
    <mergeCell ref="AL82:AQ82"/>
    <mergeCell ref="AR82:BB82"/>
    <mergeCell ref="BC82:BM82"/>
    <mergeCell ref="BN82:BX82"/>
    <mergeCell ref="BY82:CI82"/>
    <mergeCell ref="ER80:FK80"/>
    <mergeCell ref="A81:AK81"/>
    <mergeCell ref="AL81:AQ81"/>
    <mergeCell ref="AR81:BB81"/>
    <mergeCell ref="BC81:BM81"/>
    <mergeCell ref="BN81:BX81"/>
    <mergeCell ref="BY81:CI81"/>
    <mergeCell ref="CJ81:CS81"/>
    <mergeCell ref="CT81:DC81"/>
    <mergeCell ref="DD81:DM81"/>
    <mergeCell ref="CJ80:CS80"/>
    <mergeCell ref="CT80:DC80"/>
    <mergeCell ref="DD80:DM80"/>
    <mergeCell ref="DN80:DW80"/>
    <mergeCell ref="DX80:EG80"/>
    <mergeCell ref="EH80:EQ80"/>
    <mergeCell ref="DN79:DW7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ER78:FK78"/>
    <mergeCell ref="A79:AK79"/>
    <mergeCell ref="AL79:AQ79"/>
    <mergeCell ref="AR79:BB79"/>
    <mergeCell ref="BC79:BM79"/>
    <mergeCell ref="BN79:BX79"/>
    <mergeCell ref="BY79:CI79"/>
    <mergeCell ref="CJ79:CS79"/>
    <mergeCell ref="CT79:DC79"/>
    <mergeCell ref="DD79:DM79"/>
    <mergeCell ref="CJ78:CS78"/>
    <mergeCell ref="CT78:DC78"/>
    <mergeCell ref="DD78:DM78"/>
    <mergeCell ref="DN78:DW78"/>
    <mergeCell ref="DX78:EG78"/>
    <mergeCell ref="EH78:EQ78"/>
    <mergeCell ref="DN77:DW77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ER76:FK76"/>
    <mergeCell ref="A77:AK77"/>
    <mergeCell ref="AL77:AQ77"/>
    <mergeCell ref="AR77:BB77"/>
    <mergeCell ref="BC77:BM77"/>
    <mergeCell ref="BN77:BX77"/>
    <mergeCell ref="BY77:CI77"/>
    <mergeCell ref="CJ77:CS77"/>
    <mergeCell ref="CT77:DC77"/>
    <mergeCell ref="DD77:DM77"/>
    <mergeCell ref="CJ76:CS76"/>
    <mergeCell ref="CT76:DC76"/>
    <mergeCell ref="DD76:DM76"/>
    <mergeCell ref="DN76:DW76"/>
    <mergeCell ref="DX76:EG76"/>
    <mergeCell ref="EH76:EQ76"/>
    <mergeCell ref="DN75:DW75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ER74:FK74"/>
    <mergeCell ref="A75:AK75"/>
    <mergeCell ref="AL75:AQ75"/>
    <mergeCell ref="AR75:BB75"/>
    <mergeCell ref="BC75:BM75"/>
    <mergeCell ref="BN75:BX75"/>
    <mergeCell ref="BY75:CI75"/>
    <mergeCell ref="CJ75:CS75"/>
    <mergeCell ref="CT75:DC75"/>
    <mergeCell ref="DD75:DM75"/>
    <mergeCell ref="CJ74:CS74"/>
    <mergeCell ref="CT74:DC74"/>
    <mergeCell ref="DD74:DM74"/>
    <mergeCell ref="DN74:DW74"/>
    <mergeCell ref="DX74:EG74"/>
    <mergeCell ref="EH74:EQ74"/>
    <mergeCell ref="DN73:DW73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A72:AK73"/>
    <mergeCell ref="AL72:AQ73"/>
    <mergeCell ref="AR72:FK72"/>
    <mergeCell ref="AR73:BB73"/>
    <mergeCell ref="BC73:BM73"/>
    <mergeCell ref="BN73:BX73"/>
    <mergeCell ref="BY73:CI73"/>
    <mergeCell ref="CJ73:CS73"/>
    <mergeCell ref="CT73:DC73"/>
    <mergeCell ref="DD73:DM73"/>
    <mergeCell ref="DD67:DM67"/>
    <mergeCell ref="DN67:DW67"/>
    <mergeCell ref="DX67:EG67"/>
    <mergeCell ref="EH67:EQ67"/>
    <mergeCell ref="ER67:FA67"/>
    <mergeCell ref="FB67:FK67"/>
    <mergeCell ref="ER66:FA66"/>
    <mergeCell ref="FB66:FK66"/>
    <mergeCell ref="A67:AK67"/>
    <mergeCell ref="AL67:AQ67"/>
    <mergeCell ref="AR67:BB67"/>
    <mergeCell ref="BC67:BM67"/>
    <mergeCell ref="BN67:BX67"/>
    <mergeCell ref="BY67:CI67"/>
    <mergeCell ref="CJ67:CS67"/>
    <mergeCell ref="CT67:DC67"/>
    <mergeCell ref="CJ66:CS66"/>
    <mergeCell ref="CT66:DC66"/>
    <mergeCell ref="DD66:DM66"/>
    <mergeCell ref="DN66:DW66"/>
    <mergeCell ref="DX66:EG66"/>
    <mergeCell ref="EH66:EQ66"/>
    <mergeCell ref="A66:AK66"/>
    <mergeCell ref="AL66:AQ66"/>
    <mergeCell ref="AR66:BB66"/>
    <mergeCell ref="BC66:BM66"/>
    <mergeCell ref="BN66:BX66"/>
    <mergeCell ref="BY66:CI66"/>
    <mergeCell ref="DD65:DM65"/>
    <mergeCell ref="DN65:DW65"/>
    <mergeCell ref="DX65:EG65"/>
    <mergeCell ref="EH65:EQ65"/>
    <mergeCell ref="ER65:FA65"/>
    <mergeCell ref="FB65:FK65"/>
    <mergeCell ref="ER64:FA64"/>
    <mergeCell ref="FB64:FK64"/>
    <mergeCell ref="A65:AK65"/>
    <mergeCell ref="AL65:AQ65"/>
    <mergeCell ref="AR65:BB65"/>
    <mergeCell ref="BC65:BM65"/>
    <mergeCell ref="BN65:BX65"/>
    <mergeCell ref="BY65:CI65"/>
    <mergeCell ref="CJ65:CS65"/>
    <mergeCell ref="CT65:DC65"/>
    <mergeCell ref="CJ64:CS64"/>
    <mergeCell ref="CT64:DC64"/>
    <mergeCell ref="DD64:DM64"/>
    <mergeCell ref="DN64:DW64"/>
    <mergeCell ref="DX64:EG64"/>
    <mergeCell ref="EH64:EQ64"/>
    <mergeCell ref="A64:AK64"/>
    <mergeCell ref="AL64:AQ64"/>
    <mergeCell ref="AR64:BB64"/>
    <mergeCell ref="BC64:BM64"/>
    <mergeCell ref="BN64:BX64"/>
    <mergeCell ref="BY64:CI64"/>
    <mergeCell ref="DD63:DM63"/>
    <mergeCell ref="DN63:DW63"/>
    <mergeCell ref="DX63:EG63"/>
    <mergeCell ref="EH63:EQ63"/>
    <mergeCell ref="ER63:FA63"/>
    <mergeCell ref="FB63:FK63"/>
    <mergeCell ref="ER62:FA62"/>
    <mergeCell ref="FB62:FK62"/>
    <mergeCell ref="A63:AK63"/>
    <mergeCell ref="AL63:AQ63"/>
    <mergeCell ref="AR63:BB63"/>
    <mergeCell ref="BC63:BM63"/>
    <mergeCell ref="BN63:BX63"/>
    <mergeCell ref="BY63:CI63"/>
    <mergeCell ref="CJ63:CS63"/>
    <mergeCell ref="CT63:DC63"/>
    <mergeCell ref="CJ62:CS62"/>
    <mergeCell ref="CT62:DC62"/>
    <mergeCell ref="DD62:DM62"/>
    <mergeCell ref="DN62:DW62"/>
    <mergeCell ref="DX62:EG62"/>
    <mergeCell ref="EH62:EQ62"/>
    <mergeCell ref="A62:AK62"/>
    <mergeCell ref="AL62:AQ62"/>
    <mergeCell ref="AR62:BB62"/>
    <mergeCell ref="BC62:BM62"/>
    <mergeCell ref="BN62:BX62"/>
    <mergeCell ref="BY62:CI62"/>
    <mergeCell ref="DD61:DM61"/>
    <mergeCell ref="DN61:DW61"/>
    <mergeCell ref="DX61:EG61"/>
    <mergeCell ref="EH61:EQ61"/>
    <mergeCell ref="ER61:FA61"/>
    <mergeCell ref="FB61:FK61"/>
    <mergeCell ref="ER60:FA60"/>
    <mergeCell ref="FB60:FK60"/>
    <mergeCell ref="A61:AK61"/>
    <mergeCell ref="AL61:AQ61"/>
    <mergeCell ref="AR61:BB61"/>
    <mergeCell ref="BC61:BM61"/>
    <mergeCell ref="BN61:BX61"/>
    <mergeCell ref="BY61:CI61"/>
    <mergeCell ref="CJ61:CS61"/>
    <mergeCell ref="CT61:DC61"/>
    <mergeCell ref="CJ60:CS60"/>
    <mergeCell ref="CT60:DC60"/>
    <mergeCell ref="DD60:DM60"/>
    <mergeCell ref="DN60:DW60"/>
    <mergeCell ref="DX60:EG60"/>
    <mergeCell ref="EH60:EQ60"/>
    <mergeCell ref="A60:AK60"/>
    <mergeCell ref="AL60:AQ60"/>
    <mergeCell ref="AR60:BB60"/>
    <mergeCell ref="BC60:BM60"/>
    <mergeCell ref="BN60:BX60"/>
    <mergeCell ref="BY60:CI60"/>
    <mergeCell ref="DD59:DM59"/>
    <mergeCell ref="DN59:DW59"/>
    <mergeCell ref="DX59:EG59"/>
    <mergeCell ref="EH59:EQ59"/>
    <mergeCell ref="ER59:FA59"/>
    <mergeCell ref="FB59:FK59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CJ58:CS58"/>
    <mergeCell ref="CT58:DC58"/>
    <mergeCell ref="DD58:DM58"/>
    <mergeCell ref="DN58:DW58"/>
    <mergeCell ref="DX58:EG58"/>
    <mergeCell ref="EH58:EQ58"/>
    <mergeCell ref="A58:AK58"/>
    <mergeCell ref="AL58:AQ58"/>
    <mergeCell ref="AR58:BB58"/>
    <mergeCell ref="BC58:BM58"/>
    <mergeCell ref="BN58:BX58"/>
    <mergeCell ref="BY58:CI58"/>
    <mergeCell ref="DD57:DM57"/>
    <mergeCell ref="DN57:DW57"/>
    <mergeCell ref="DX57:EG57"/>
    <mergeCell ref="EH57:EQ57"/>
    <mergeCell ref="ER57:FA57"/>
    <mergeCell ref="FB57:FK57"/>
    <mergeCell ref="ER56:FA56"/>
    <mergeCell ref="FB56:FK56"/>
    <mergeCell ref="A57:AK57"/>
    <mergeCell ref="AL57:AQ57"/>
    <mergeCell ref="AR57:BB57"/>
    <mergeCell ref="BC57:BM57"/>
    <mergeCell ref="BN57:BX57"/>
    <mergeCell ref="BY57:CI57"/>
    <mergeCell ref="CJ57:CS57"/>
    <mergeCell ref="CT57:DC57"/>
    <mergeCell ref="CJ56:CS56"/>
    <mergeCell ref="CT56:DC56"/>
    <mergeCell ref="DD56:DM56"/>
    <mergeCell ref="DN56:DW56"/>
    <mergeCell ref="DX56:EG56"/>
    <mergeCell ref="EH56:EQ56"/>
    <mergeCell ref="A56:AK56"/>
    <mergeCell ref="AL56:AQ56"/>
    <mergeCell ref="AR56:BB56"/>
    <mergeCell ref="BC56:BM56"/>
    <mergeCell ref="BN56:BX56"/>
    <mergeCell ref="BY56:CI56"/>
    <mergeCell ref="DD55:DM55"/>
    <mergeCell ref="DN55:DW55"/>
    <mergeCell ref="DX55:EG55"/>
    <mergeCell ref="EH55:EQ55"/>
    <mergeCell ref="ER55:FA55"/>
    <mergeCell ref="FB55:FK55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CJ54:CS54"/>
    <mergeCell ref="CT54:DC54"/>
    <mergeCell ref="DD54:DM54"/>
    <mergeCell ref="DN54:DW54"/>
    <mergeCell ref="DX54:EG54"/>
    <mergeCell ref="EH54:EQ54"/>
    <mergeCell ref="A54:AK54"/>
    <mergeCell ref="AL54:AQ54"/>
    <mergeCell ref="AR54:BB54"/>
    <mergeCell ref="BC54:BM54"/>
    <mergeCell ref="BN54:BX54"/>
    <mergeCell ref="BY54:CI54"/>
    <mergeCell ref="DD53:DM53"/>
    <mergeCell ref="DN53:DW53"/>
    <mergeCell ref="DX53:EG53"/>
    <mergeCell ref="EH53:EQ53"/>
    <mergeCell ref="ER53:FA53"/>
    <mergeCell ref="FB53:FK53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CJ52:CS52"/>
    <mergeCell ref="CT52:DC52"/>
    <mergeCell ref="DD52:DM52"/>
    <mergeCell ref="DN52:DW52"/>
    <mergeCell ref="DX52:EG52"/>
    <mergeCell ref="EH52:EQ52"/>
    <mergeCell ref="A52:AK52"/>
    <mergeCell ref="AL52:AQ52"/>
    <mergeCell ref="AR52:BB52"/>
    <mergeCell ref="BC52:BM52"/>
    <mergeCell ref="BN52:BX52"/>
    <mergeCell ref="BY52:CI52"/>
    <mergeCell ref="DD51:DM51"/>
    <mergeCell ref="DN51:DW51"/>
    <mergeCell ref="DX51:EG51"/>
    <mergeCell ref="EH51:EQ51"/>
    <mergeCell ref="ER51:FA51"/>
    <mergeCell ref="FB51:FK51"/>
    <mergeCell ref="ER50:FA50"/>
    <mergeCell ref="FB50:FK50"/>
    <mergeCell ref="A51:AK51"/>
    <mergeCell ref="AL51:AQ51"/>
    <mergeCell ref="AR51:BB51"/>
    <mergeCell ref="BC51:BM51"/>
    <mergeCell ref="BN51:BX51"/>
    <mergeCell ref="BY51:CI51"/>
    <mergeCell ref="CJ51:CS51"/>
    <mergeCell ref="CT51:DC51"/>
    <mergeCell ref="CJ50:CS50"/>
    <mergeCell ref="CT50:DC50"/>
    <mergeCell ref="DD50:DM50"/>
    <mergeCell ref="DN50:DW50"/>
    <mergeCell ref="DX50:EG50"/>
    <mergeCell ref="EH50:EQ50"/>
    <mergeCell ref="A50:AK50"/>
    <mergeCell ref="AL50:AQ50"/>
    <mergeCell ref="AR50:BB50"/>
    <mergeCell ref="BC50:BM50"/>
    <mergeCell ref="BN50:BX50"/>
    <mergeCell ref="BY50:CI50"/>
    <mergeCell ref="DD49:DM49"/>
    <mergeCell ref="DN49:DW49"/>
    <mergeCell ref="DX49:EG49"/>
    <mergeCell ref="EH49:EQ49"/>
    <mergeCell ref="ER49:FA49"/>
    <mergeCell ref="FB49:FK49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CJ48:CS48"/>
    <mergeCell ref="CT48:DC48"/>
    <mergeCell ref="DD48:DM48"/>
    <mergeCell ref="DN48:DW48"/>
    <mergeCell ref="DX48:EG48"/>
    <mergeCell ref="EH48:EQ48"/>
    <mergeCell ref="A48:AK48"/>
    <mergeCell ref="AL48:AQ48"/>
    <mergeCell ref="AR48:BB48"/>
    <mergeCell ref="BC48:BM48"/>
    <mergeCell ref="BN48:BX48"/>
    <mergeCell ref="BY48:CI48"/>
    <mergeCell ref="DD47:DM47"/>
    <mergeCell ref="DN47:DW47"/>
    <mergeCell ref="DX47:EG47"/>
    <mergeCell ref="EH47:EQ47"/>
    <mergeCell ref="ER47:FA47"/>
    <mergeCell ref="FB47:FK47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CJ46:CS46"/>
    <mergeCell ref="CT46:DC46"/>
    <mergeCell ref="DD46:DM46"/>
    <mergeCell ref="DN46:DW46"/>
    <mergeCell ref="DX46:EG46"/>
    <mergeCell ref="EH46:EQ46"/>
    <mergeCell ref="A46:AK46"/>
    <mergeCell ref="AL46:AQ46"/>
    <mergeCell ref="AR46:BB46"/>
    <mergeCell ref="BC46:BM46"/>
    <mergeCell ref="BN46:BX46"/>
    <mergeCell ref="BY46:CI46"/>
    <mergeCell ref="DD45:DM45"/>
    <mergeCell ref="DN45:DW45"/>
    <mergeCell ref="DX45:EG45"/>
    <mergeCell ref="EH45:EQ45"/>
    <mergeCell ref="ER45:FA45"/>
    <mergeCell ref="FB45:FK45"/>
    <mergeCell ref="AR45:BB45"/>
    <mergeCell ref="BC45:BM45"/>
    <mergeCell ref="BN45:BX45"/>
    <mergeCell ref="BY45:CI45"/>
    <mergeCell ref="CJ45:CS45"/>
    <mergeCell ref="CT45:DC45"/>
    <mergeCell ref="ER41:FK41"/>
    <mergeCell ref="A43:AK45"/>
    <mergeCell ref="AL43:AQ45"/>
    <mergeCell ref="AR43:FK43"/>
    <mergeCell ref="AR44:BM44"/>
    <mergeCell ref="BN44:CI44"/>
    <mergeCell ref="CJ44:DC44"/>
    <mergeCell ref="DD44:DW44"/>
    <mergeCell ref="DX44:EQ44"/>
    <mergeCell ref="ER44:FK44"/>
    <mergeCell ref="ER40:FK40"/>
    <mergeCell ref="A41:AK41"/>
    <mergeCell ref="AL41:AQ41"/>
    <mergeCell ref="AR41:BB41"/>
    <mergeCell ref="BC41:BM41"/>
    <mergeCell ref="BN41:BX41"/>
    <mergeCell ref="BY41:CI41"/>
    <mergeCell ref="CJ41:DC41"/>
    <mergeCell ref="DD41:DW41"/>
    <mergeCell ref="DX41:EQ41"/>
    <mergeCell ref="ER39:FK39"/>
    <mergeCell ref="A40:AK40"/>
    <mergeCell ref="AL40:AQ40"/>
    <mergeCell ref="AR40:BB40"/>
    <mergeCell ref="BC40:BM40"/>
    <mergeCell ref="BN40:BX40"/>
    <mergeCell ref="BY40:CI40"/>
    <mergeCell ref="CJ40:DC40"/>
    <mergeCell ref="DD40:DW40"/>
    <mergeCell ref="DX40:EQ40"/>
    <mergeCell ref="ER38:FK38"/>
    <mergeCell ref="A39:AK39"/>
    <mergeCell ref="AL39:AQ39"/>
    <mergeCell ref="AR39:BB39"/>
    <mergeCell ref="BC39:BM39"/>
    <mergeCell ref="BN39:BX39"/>
    <mergeCell ref="BY39:CI39"/>
    <mergeCell ref="CJ39:DC39"/>
    <mergeCell ref="DD39:DW39"/>
    <mergeCell ref="DX39:EQ39"/>
    <mergeCell ref="ER37:FK37"/>
    <mergeCell ref="A38:AK38"/>
    <mergeCell ref="AL38:AQ38"/>
    <mergeCell ref="AR38:BB38"/>
    <mergeCell ref="BC38:BM38"/>
    <mergeCell ref="BN38:BX38"/>
    <mergeCell ref="BY38:CI38"/>
    <mergeCell ref="CJ38:DC38"/>
    <mergeCell ref="DD38:DW38"/>
    <mergeCell ref="DX38:EQ38"/>
    <mergeCell ref="ER36:FK36"/>
    <mergeCell ref="A37:AK37"/>
    <mergeCell ref="AL37:AQ37"/>
    <mergeCell ref="AR37:BB37"/>
    <mergeCell ref="BC37:BM37"/>
    <mergeCell ref="BN37:BX37"/>
    <mergeCell ref="BY37:CI37"/>
    <mergeCell ref="CJ37:DC37"/>
    <mergeCell ref="DD37:DW37"/>
    <mergeCell ref="DX37:EQ37"/>
    <mergeCell ref="ER35:FK35"/>
    <mergeCell ref="A36:AK36"/>
    <mergeCell ref="AL36:AQ36"/>
    <mergeCell ref="AR36:BB36"/>
    <mergeCell ref="BC36:BM36"/>
    <mergeCell ref="BN36:BX36"/>
    <mergeCell ref="BY36:CI36"/>
    <mergeCell ref="CJ36:DC36"/>
    <mergeCell ref="DD36:DW36"/>
    <mergeCell ref="DX36:EQ36"/>
    <mergeCell ref="ER34:FK34"/>
    <mergeCell ref="A35:AK35"/>
    <mergeCell ref="AL35:AQ35"/>
    <mergeCell ref="AR35:BB35"/>
    <mergeCell ref="BC35:BM35"/>
    <mergeCell ref="BN35:BX35"/>
    <mergeCell ref="BY35:CI35"/>
    <mergeCell ref="CJ35:DC35"/>
    <mergeCell ref="DD35:DW35"/>
    <mergeCell ref="DX35:EQ35"/>
    <mergeCell ref="ER33:FK33"/>
    <mergeCell ref="A34:AK34"/>
    <mergeCell ref="AL34:AQ34"/>
    <mergeCell ref="AR34:BB34"/>
    <mergeCell ref="BC34:BM34"/>
    <mergeCell ref="BN34:BX34"/>
    <mergeCell ref="BY34:CI34"/>
    <mergeCell ref="CJ34:DC34"/>
    <mergeCell ref="DD34:DW34"/>
    <mergeCell ref="DX34:EQ34"/>
    <mergeCell ref="ER32:FK32"/>
    <mergeCell ref="A33:AK33"/>
    <mergeCell ref="AL33:AQ33"/>
    <mergeCell ref="AR33:BB33"/>
    <mergeCell ref="BC33:BM33"/>
    <mergeCell ref="BN33:BX33"/>
    <mergeCell ref="BY33:CI33"/>
    <mergeCell ref="CJ33:DC33"/>
    <mergeCell ref="DD33:DW33"/>
    <mergeCell ref="DX33:EQ33"/>
    <mergeCell ref="ER31:FK31"/>
    <mergeCell ref="A32:AK32"/>
    <mergeCell ref="AL32:AQ32"/>
    <mergeCell ref="AR32:BB32"/>
    <mergeCell ref="BC32:BM32"/>
    <mergeCell ref="BN32:BX32"/>
    <mergeCell ref="BY32:CI32"/>
    <mergeCell ref="CJ32:DC32"/>
    <mergeCell ref="DD32:DW32"/>
    <mergeCell ref="DX32:EQ32"/>
    <mergeCell ref="ER30:FK30"/>
    <mergeCell ref="A31:AK31"/>
    <mergeCell ref="AL31:AQ31"/>
    <mergeCell ref="AR31:BB31"/>
    <mergeCell ref="BC31:BM31"/>
    <mergeCell ref="BN31:BX31"/>
    <mergeCell ref="BY31:CI31"/>
    <mergeCell ref="CJ31:DC31"/>
    <mergeCell ref="DD31:DW31"/>
    <mergeCell ref="DX31:EQ31"/>
    <mergeCell ref="ER29:FK29"/>
    <mergeCell ref="A30:AK30"/>
    <mergeCell ref="AL30:AQ30"/>
    <mergeCell ref="AR30:BB30"/>
    <mergeCell ref="BC30:BM30"/>
    <mergeCell ref="BN30:BX30"/>
    <mergeCell ref="BY30:CI30"/>
    <mergeCell ref="CJ30:DC30"/>
    <mergeCell ref="DD30:DW30"/>
    <mergeCell ref="DX30:EQ30"/>
    <mergeCell ref="ER28:FK28"/>
    <mergeCell ref="A29:AK29"/>
    <mergeCell ref="AL29:AQ29"/>
    <mergeCell ref="AR29:BB29"/>
    <mergeCell ref="BC29:BM29"/>
    <mergeCell ref="BN29:BX29"/>
    <mergeCell ref="BY29:CI29"/>
    <mergeCell ref="CJ29:DC29"/>
    <mergeCell ref="DD29:DW29"/>
    <mergeCell ref="DX29:EQ29"/>
    <mergeCell ref="ER27:FK27"/>
    <mergeCell ref="A28:AK28"/>
    <mergeCell ref="AL28:AQ28"/>
    <mergeCell ref="AR28:BB28"/>
    <mergeCell ref="BC28:BM28"/>
    <mergeCell ref="BN28:BX28"/>
    <mergeCell ref="BY28:CI28"/>
    <mergeCell ref="CJ28:DC28"/>
    <mergeCell ref="DD28:DW28"/>
    <mergeCell ref="DX28:EQ28"/>
    <mergeCell ref="ER26:FK26"/>
    <mergeCell ref="A27:AK27"/>
    <mergeCell ref="AL27:AQ27"/>
    <mergeCell ref="AR27:BB27"/>
    <mergeCell ref="BC27:BM27"/>
    <mergeCell ref="BN27:BX27"/>
    <mergeCell ref="BY27:CI27"/>
    <mergeCell ref="CJ27:DC27"/>
    <mergeCell ref="DD27:DW27"/>
    <mergeCell ref="DX27:EQ27"/>
    <mergeCell ref="ER25:FK25"/>
    <mergeCell ref="A26:AK26"/>
    <mergeCell ref="AL26:AQ26"/>
    <mergeCell ref="AR26:BB26"/>
    <mergeCell ref="BC26:BM26"/>
    <mergeCell ref="BN26:BX26"/>
    <mergeCell ref="BY26:CI26"/>
    <mergeCell ref="CJ26:DC26"/>
    <mergeCell ref="DD26:DW26"/>
    <mergeCell ref="DX26:EQ26"/>
    <mergeCell ref="ER24:FK24"/>
    <mergeCell ref="A25:AK25"/>
    <mergeCell ref="AL25:AQ25"/>
    <mergeCell ref="AR25:BB25"/>
    <mergeCell ref="BC25:BM25"/>
    <mergeCell ref="BN25:BX25"/>
    <mergeCell ref="BY25:CI25"/>
    <mergeCell ref="CJ25:DC25"/>
    <mergeCell ref="DD25:DW25"/>
    <mergeCell ref="DX25:EQ25"/>
    <mergeCell ref="ER23:FK23"/>
    <mergeCell ref="A24:AK24"/>
    <mergeCell ref="AL24:AQ24"/>
    <mergeCell ref="AR24:BB24"/>
    <mergeCell ref="BC24:BM24"/>
    <mergeCell ref="BN24:BX24"/>
    <mergeCell ref="BY24:CI24"/>
    <mergeCell ref="CJ24:DC24"/>
    <mergeCell ref="DD24:DW24"/>
    <mergeCell ref="DX24:EQ24"/>
    <mergeCell ref="ER22:FK22"/>
    <mergeCell ref="A23:AK23"/>
    <mergeCell ref="AL23:AQ23"/>
    <mergeCell ref="AR23:BB23"/>
    <mergeCell ref="BC23:BM23"/>
    <mergeCell ref="BN23:BX23"/>
    <mergeCell ref="BY23:CI23"/>
    <mergeCell ref="CJ23:DC23"/>
    <mergeCell ref="DD23:DW23"/>
    <mergeCell ref="DX23:EQ23"/>
    <mergeCell ref="ER21:FK21"/>
    <mergeCell ref="A22:AK22"/>
    <mergeCell ref="AL22:AQ22"/>
    <mergeCell ref="AR22:BB22"/>
    <mergeCell ref="BC22:BM22"/>
    <mergeCell ref="BN22:BX22"/>
    <mergeCell ref="BY22:CI22"/>
    <mergeCell ref="CJ22:DC22"/>
    <mergeCell ref="DD22:DW22"/>
    <mergeCell ref="DX22:EQ22"/>
    <mergeCell ref="ER20:FK20"/>
    <mergeCell ref="A21:AK21"/>
    <mergeCell ref="AL21:AQ21"/>
    <mergeCell ref="AR21:BB21"/>
    <mergeCell ref="BC21:BM21"/>
    <mergeCell ref="BN21:BX21"/>
    <mergeCell ref="BY21:CI21"/>
    <mergeCell ref="CJ21:DC21"/>
    <mergeCell ref="DD21:DW21"/>
    <mergeCell ref="DX21:EQ21"/>
    <mergeCell ref="ER19:FK19"/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BC17:BM19"/>
    <mergeCell ref="BN17:DC17"/>
    <mergeCell ref="DD17:FK17"/>
    <mergeCell ref="BN18:BX19"/>
    <mergeCell ref="BY18:DC18"/>
    <mergeCell ref="DD18:DW19"/>
    <mergeCell ref="DX18:FK18"/>
    <mergeCell ref="BY19:CI19"/>
    <mergeCell ref="CJ19:DC19"/>
    <mergeCell ref="DX19:EQ19"/>
    <mergeCell ref="B1:FJ1"/>
    <mergeCell ref="ER3:FK3"/>
    <mergeCell ref="BS4:BW4"/>
    <mergeCell ref="BX4:CJ4"/>
    <mergeCell ref="CK4:CM4"/>
    <mergeCell ref="CN4:CP4"/>
    <mergeCell ref="CQ4:CS4"/>
    <mergeCell ref="ER4:FK4"/>
    <mergeCell ref="AL10:DW10"/>
    <mergeCell ref="ER10:FK10"/>
    <mergeCell ref="AL11:DW11"/>
    <mergeCell ref="ER11:FK11"/>
    <mergeCell ref="A13:FK13"/>
    <mergeCell ref="A15:AK19"/>
    <mergeCell ref="AL15:AQ19"/>
    <mergeCell ref="AR15:FK15"/>
    <mergeCell ref="AR16:BB19"/>
    <mergeCell ref="BC16:FK16"/>
    <mergeCell ref="ER5:FK5"/>
    <mergeCell ref="ER6:FK6"/>
    <mergeCell ref="AL7:DW7"/>
    <mergeCell ref="ER7:FK7"/>
    <mergeCell ref="AL8:DW9"/>
    <mergeCell ref="ER8:FK8"/>
    <mergeCell ref="ER9:FK9"/>
  </mergeCells>
  <pageMargins left="0.39370078740157483" right="0.31496062992125984" top="0.78740157480314965" bottom="0.31496062992125984" header="0.19685039370078741" footer="0.19685039370078741"/>
  <pageSetup paperSize="9" scale="98" fitToHeight="4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42" max="166" man="1"/>
    <brk id="71" max="166" man="1"/>
    <brk id="96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стр.16_19</vt:lpstr>
      <vt:lpstr>стр.16_19!Область_печати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Шуракова Александра Сергеевна</cp:lastModifiedBy>
  <cp:lastPrinted>2023-02-13T06:38:45Z</cp:lastPrinted>
  <dcterms:created xsi:type="dcterms:W3CDTF">2023-02-10T10:34:12Z</dcterms:created>
  <dcterms:modified xsi:type="dcterms:W3CDTF">2026-03-04T13:20:13Z</dcterms:modified>
</cp:coreProperties>
</file>